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45789 Materials for VET/2 Tender/"/>
    </mc:Choice>
  </mc:AlternateContent>
  <xr:revisionPtr revIDLastSave="591" documentId="13_ncr:1_{20781083-9FEB-4C00-A23C-5890BAB21ADE}" xr6:coauthVersionLast="47" xr6:coauthVersionMax="47" xr10:uidLastSave="{7FCA7C49-5E6B-4836-98C9-09AEBA0EF32F}"/>
  <bookViews>
    <workbookView xWindow="-110" yWindow="-110" windowWidth="19420" windowHeight="1030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67"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2">'[7]Dropdown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7" i="69" l="1"/>
  <c r="G128" i="69"/>
  <c r="G129" i="69"/>
  <c r="G130" i="69"/>
  <c r="G131" i="69"/>
  <c r="G132" i="69"/>
  <c r="G133" i="69"/>
  <c r="G134" i="69"/>
  <c r="G135" i="69"/>
  <c r="G136" i="69"/>
  <c r="G137" i="69"/>
  <c r="G138" i="69"/>
  <c r="F127" i="69"/>
  <c r="F128" i="69"/>
  <c r="F129" i="69"/>
  <c r="F130" i="69"/>
  <c r="F131" i="69"/>
  <c r="F132" i="69"/>
  <c r="F133" i="69"/>
  <c r="F134" i="69"/>
  <c r="F135" i="69"/>
  <c r="F136" i="69"/>
  <c r="F137" i="69"/>
  <c r="F138" i="69"/>
  <c r="C127" i="69"/>
  <c r="C128" i="69"/>
  <c r="C129" i="69"/>
  <c r="C130" i="69"/>
  <c r="C131" i="69"/>
  <c r="C132" i="69"/>
  <c r="C133" i="69"/>
  <c r="C134" i="69"/>
  <c r="C135" i="69"/>
  <c r="C136" i="69"/>
  <c r="C137" i="69"/>
  <c r="C138" i="69"/>
  <c r="B127" i="69"/>
  <c r="B128" i="69"/>
  <c r="B129" i="69"/>
  <c r="B130" i="69"/>
  <c r="B131" i="69"/>
  <c r="B132" i="69"/>
  <c r="B133" i="69"/>
  <c r="B134" i="69"/>
  <c r="B135" i="69"/>
  <c r="B136" i="69"/>
  <c r="B137" i="69"/>
  <c r="B138" i="69"/>
  <c r="G126" i="69"/>
  <c r="F126" i="69"/>
  <c r="C126" i="69"/>
  <c r="B126" i="69"/>
  <c r="G109" i="69"/>
  <c r="G110" i="69"/>
  <c r="G111" i="69"/>
  <c r="G112" i="69"/>
  <c r="G113" i="69"/>
  <c r="G114" i="69"/>
  <c r="G115" i="69"/>
  <c r="G116" i="69"/>
  <c r="G117" i="69"/>
  <c r="G118" i="69"/>
  <c r="G119" i="69"/>
  <c r="G120" i="69"/>
  <c r="G121" i="69"/>
  <c r="G122" i="69"/>
  <c r="G123" i="69"/>
  <c r="F109" i="69"/>
  <c r="F110" i="69"/>
  <c r="F111" i="69"/>
  <c r="F112" i="69"/>
  <c r="F113" i="69"/>
  <c r="F114" i="69"/>
  <c r="F115" i="69"/>
  <c r="F116" i="69"/>
  <c r="F117" i="69"/>
  <c r="F118" i="69"/>
  <c r="F119" i="69"/>
  <c r="F120" i="69"/>
  <c r="F121" i="69"/>
  <c r="F122" i="69"/>
  <c r="F123" i="69"/>
  <c r="C109" i="69"/>
  <c r="C110" i="69"/>
  <c r="C111" i="69"/>
  <c r="C112" i="69"/>
  <c r="C113" i="69"/>
  <c r="C114" i="69"/>
  <c r="C115" i="69"/>
  <c r="C116" i="69"/>
  <c r="C117" i="69"/>
  <c r="C118" i="69"/>
  <c r="C119" i="69"/>
  <c r="C120" i="69"/>
  <c r="C121" i="69"/>
  <c r="C122" i="69"/>
  <c r="C123" i="69"/>
  <c r="B109" i="69"/>
  <c r="B110" i="69"/>
  <c r="B111" i="69"/>
  <c r="B112" i="69"/>
  <c r="B113" i="69"/>
  <c r="B114" i="69"/>
  <c r="B115" i="69"/>
  <c r="B116" i="69"/>
  <c r="B117" i="69"/>
  <c r="B118" i="69"/>
  <c r="B119" i="69"/>
  <c r="B120" i="69"/>
  <c r="B121" i="69"/>
  <c r="B122" i="69"/>
  <c r="B123" i="69"/>
  <c r="G108" i="69"/>
  <c r="F108" i="69"/>
  <c r="C108" i="69"/>
  <c r="B108" i="69"/>
  <c r="G97" i="69"/>
  <c r="G98" i="69"/>
  <c r="G99" i="69"/>
  <c r="G100" i="69"/>
  <c r="G101" i="69"/>
  <c r="G102" i="69"/>
  <c r="G103" i="69"/>
  <c r="G104" i="69"/>
  <c r="G105" i="69"/>
  <c r="F97" i="69"/>
  <c r="F98" i="69"/>
  <c r="F99" i="69"/>
  <c r="F100" i="69"/>
  <c r="F101" i="69"/>
  <c r="F102" i="69"/>
  <c r="F103" i="69"/>
  <c r="F104" i="69"/>
  <c r="F105" i="69"/>
  <c r="C97" i="69"/>
  <c r="C98" i="69"/>
  <c r="C99" i="69"/>
  <c r="C100" i="69"/>
  <c r="C101" i="69"/>
  <c r="C102" i="69"/>
  <c r="C103" i="69"/>
  <c r="C104" i="69"/>
  <c r="C105" i="69"/>
  <c r="B97" i="69"/>
  <c r="B98" i="69"/>
  <c r="B99" i="69"/>
  <c r="B100" i="69"/>
  <c r="B101" i="69"/>
  <c r="B102" i="69"/>
  <c r="B103" i="69"/>
  <c r="B104" i="69"/>
  <c r="B105" i="69"/>
  <c r="G96" i="69"/>
  <c r="F96" i="69"/>
  <c r="C96" i="69"/>
  <c r="B96" i="69"/>
  <c r="G78" i="69"/>
  <c r="G79" i="69"/>
  <c r="G80" i="69"/>
  <c r="G81" i="69"/>
  <c r="G82" i="69"/>
  <c r="G83" i="69"/>
  <c r="G84" i="69"/>
  <c r="G85" i="69"/>
  <c r="G86" i="69"/>
  <c r="G87" i="69"/>
  <c r="G88" i="69"/>
  <c r="G89" i="69"/>
  <c r="G90" i="69"/>
  <c r="G91" i="69"/>
  <c r="G92" i="69"/>
  <c r="G93" i="69"/>
  <c r="F78" i="69"/>
  <c r="F79" i="69"/>
  <c r="F80" i="69"/>
  <c r="F81" i="69"/>
  <c r="F82" i="69"/>
  <c r="F83" i="69"/>
  <c r="F84" i="69"/>
  <c r="F85" i="69"/>
  <c r="F86" i="69"/>
  <c r="F87" i="69"/>
  <c r="F88" i="69"/>
  <c r="F89" i="69"/>
  <c r="F90" i="69"/>
  <c r="F91" i="69"/>
  <c r="F92" i="69"/>
  <c r="F93" i="69"/>
  <c r="G77" i="69"/>
  <c r="F77" i="69"/>
  <c r="C78" i="69"/>
  <c r="C79" i="69"/>
  <c r="C80" i="69"/>
  <c r="C81" i="69"/>
  <c r="C82" i="69"/>
  <c r="C83" i="69"/>
  <c r="C84" i="69"/>
  <c r="C85" i="69"/>
  <c r="C86" i="69"/>
  <c r="C87" i="69"/>
  <c r="C88" i="69"/>
  <c r="C89" i="69"/>
  <c r="C90" i="69"/>
  <c r="C91" i="69"/>
  <c r="C92" i="69"/>
  <c r="C93" i="69"/>
  <c r="B92" i="69"/>
  <c r="B93" i="69"/>
  <c r="B78" i="69"/>
  <c r="B79" i="69"/>
  <c r="B80" i="69"/>
  <c r="B81" i="69"/>
  <c r="B82" i="69"/>
  <c r="B83" i="69"/>
  <c r="B84" i="69"/>
  <c r="B85" i="69"/>
  <c r="B86" i="69"/>
  <c r="B87" i="69"/>
  <c r="B88" i="69"/>
  <c r="B89" i="69"/>
  <c r="B90" i="69"/>
  <c r="B91" i="69"/>
  <c r="C77" i="69"/>
  <c r="B77" i="69"/>
  <c r="G55" i="69"/>
  <c r="G56" i="69"/>
  <c r="G57" i="69"/>
  <c r="G58" i="69"/>
  <c r="G59" i="69"/>
  <c r="G60" i="69"/>
  <c r="G61" i="69"/>
  <c r="G62" i="69"/>
  <c r="G63" i="69"/>
  <c r="G64" i="69"/>
  <c r="G65" i="69"/>
  <c r="G66" i="69"/>
  <c r="G67" i="69"/>
  <c r="G68" i="69"/>
  <c r="G69" i="69"/>
  <c r="G70" i="69"/>
  <c r="G71" i="69"/>
  <c r="G72" i="69"/>
  <c r="G73" i="69"/>
  <c r="G74" i="69"/>
  <c r="F55" i="69"/>
  <c r="F56" i="69"/>
  <c r="F57" i="69"/>
  <c r="F58" i="69"/>
  <c r="F59" i="69"/>
  <c r="F60" i="69"/>
  <c r="F61" i="69"/>
  <c r="F62" i="69"/>
  <c r="F63" i="69"/>
  <c r="F64" i="69"/>
  <c r="F65" i="69"/>
  <c r="F66" i="69"/>
  <c r="F67" i="69"/>
  <c r="F68" i="69"/>
  <c r="F69" i="69"/>
  <c r="F70" i="69"/>
  <c r="F71" i="69"/>
  <c r="F72" i="69"/>
  <c r="F73" i="69"/>
  <c r="F74" i="69"/>
  <c r="C55" i="69"/>
  <c r="C56" i="69"/>
  <c r="C57" i="69"/>
  <c r="C58" i="69"/>
  <c r="C59" i="69"/>
  <c r="C60" i="69"/>
  <c r="C61" i="69"/>
  <c r="C62" i="69"/>
  <c r="C63" i="69"/>
  <c r="C64" i="69"/>
  <c r="C65" i="69"/>
  <c r="C66" i="69"/>
  <c r="C67" i="69"/>
  <c r="C68" i="69"/>
  <c r="C69" i="69"/>
  <c r="C70" i="69"/>
  <c r="C71" i="69"/>
  <c r="C72" i="69"/>
  <c r="C73" i="69"/>
  <c r="C74" i="69"/>
  <c r="B55" i="69"/>
  <c r="B56" i="69"/>
  <c r="B57" i="69"/>
  <c r="B58" i="69"/>
  <c r="B59" i="69"/>
  <c r="B60" i="69"/>
  <c r="B61" i="69"/>
  <c r="B62" i="69"/>
  <c r="B63" i="69"/>
  <c r="B64" i="69"/>
  <c r="B65" i="69"/>
  <c r="B66" i="69"/>
  <c r="B67" i="69"/>
  <c r="B68" i="69"/>
  <c r="B69" i="69"/>
  <c r="B70" i="69"/>
  <c r="B71" i="69"/>
  <c r="B72" i="69"/>
  <c r="B73" i="69"/>
  <c r="B74" i="69"/>
  <c r="G54" i="69"/>
  <c r="F54" i="69"/>
  <c r="C54" i="69"/>
  <c r="B54" i="69"/>
  <c r="G47" i="69"/>
  <c r="G48" i="69"/>
  <c r="G49" i="69"/>
  <c r="G50" i="69"/>
  <c r="G51" i="69"/>
  <c r="F47" i="69"/>
  <c r="F48" i="69"/>
  <c r="F49" i="69"/>
  <c r="F50" i="69"/>
  <c r="F51" i="69"/>
  <c r="C47" i="69"/>
  <c r="C48" i="69"/>
  <c r="C49" i="69"/>
  <c r="C50" i="69"/>
  <c r="C51" i="69"/>
  <c r="B47" i="69"/>
  <c r="B48" i="69"/>
  <c r="B49" i="69"/>
  <c r="B50" i="69"/>
  <c r="B51" i="69"/>
  <c r="G46" i="69"/>
  <c r="F46" i="69"/>
  <c r="C46" i="69"/>
  <c r="B46" i="69"/>
  <c r="G32" i="69"/>
  <c r="G33" i="69"/>
  <c r="G34" i="69"/>
  <c r="G35" i="69"/>
  <c r="G36" i="69"/>
  <c r="G37" i="69"/>
  <c r="G38" i="69"/>
  <c r="G39" i="69"/>
  <c r="G40" i="69"/>
  <c r="G41" i="69"/>
  <c r="G42" i="69"/>
  <c r="G43" i="69"/>
  <c r="F32" i="69"/>
  <c r="F33" i="69"/>
  <c r="F34" i="69"/>
  <c r="F35" i="69"/>
  <c r="F36" i="69"/>
  <c r="F37" i="69"/>
  <c r="F38" i="69"/>
  <c r="F39" i="69"/>
  <c r="F40" i="69"/>
  <c r="F41" i="69"/>
  <c r="F42" i="69"/>
  <c r="F43" i="69"/>
  <c r="C32" i="69"/>
  <c r="C33" i="69"/>
  <c r="C34" i="69"/>
  <c r="C35" i="69"/>
  <c r="C36" i="69"/>
  <c r="C37" i="69"/>
  <c r="C38" i="69"/>
  <c r="C39" i="69"/>
  <c r="C40" i="69"/>
  <c r="C41" i="69"/>
  <c r="C42" i="69"/>
  <c r="C43" i="69"/>
  <c r="B32" i="69"/>
  <c r="B33" i="69"/>
  <c r="B34" i="69"/>
  <c r="B35" i="69"/>
  <c r="B36" i="69"/>
  <c r="B37" i="69"/>
  <c r="B38" i="69"/>
  <c r="B39" i="69"/>
  <c r="B40" i="69"/>
  <c r="B41" i="69"/>
  <c r="B42" i="69"/>
  <c r="B43" i="69"/>
  <c r="G31" i="69"/>
  <c r="F31" i="69"/>
  <c r="C31" i="69"/>
  <c r="B31" i="69"/>
  <c r="G9" i="69"/>
  <c r="G10" i="69"/>
  <c r="G11" i="69"/>
  <c r="G12" i="69"/>
  <c r="G13" i="69"/>
  <c r="G14" i="69"/>
  <c r="G15" i="69"/>
  <c r="G16" i="69"/>
  <c r="G17" i="69"/>
  <c r="G18" i="69"/>
  <c r="G19" i="69"/>
  <c r="G20" i="69"/>
  <c r="G21" i="69"/>
  <c r="G22" i="69"/>
  <c r="G23" i="69"/>
  <c r="G24" i="69"/>
  <c r="G25" i="69"/>
  <c r="G26" i="69"/>
  <c r="G27" i="69"/>
  <c r="G28" i="69"/>
  <c r="F9" i="69"/>
  <c r="F10" i="69"/>
  <c r="F11" i="69"/>
  <c r="F12" i="69"/>
  <c r="F13" i="69"/>
  <c r="F14" i="69"/>
  <c r="F15" i="69"/>
  <c r="F16" i="69"/>
  <c r="F17" i="69"/>
  <c r="F18" i="69"/>
  <c r="F19" i="69"/>
  <c r="F20" i="69"/>
  <c r="F21" i="69"/>
  <c r="F22" i="69"/>
  <c r="F23" i="69"/>
  <c r="F24" i="69"/>
  <c r="F25" i="69"/>
  <c r="F26" i="69"/>
  <c r="F27" i="69"/>
  <c r="F28" i="69"/>
  <c r="C9" i="69"/>
  <c r="C10" i="69"/>
  <c r="C11" i="69"/>
  <c r="C12" i="69"/>
  <c r="C13" i="69"/>
  <c r="C14" i="69"/>
  <c r="C15" i="69"/>
  <c r="C16" i="69"/>
  <c r="C17" i="69"/>
  <c r="C18" i="69"/>
  <c r="C19" i="69"/>
  <c r="C20" i="69"/>
  <c r="C21" i="69"/>
  <c r="C22" i="69"/>
  <c r="C23" i="69"/>
  <c r="C24" i="69"/>
  <c r="C25" i="69"/>
  <c r="C26" i="69"/>
  <c r="C27" i="69"/>
  <c r="C28" i="69"/>
  <c r="B9" i="69"/>
  <c r="B10" i="69"/>
  <c r="B11" i="69"/>
  <c r="B12" i="69"/>
  <c r="B13" i="69"/>
  <c r="B14" i="69"/>
  <c r="B15" i="69"/>
  <c r="B16" i="69"/>
  <c r="B17" i="69"/>
  <c r="B18" i="69"/>
  <c r="B19" i="69"/>
  <c r="B20" i="69"/>
  <c r="B21" i="69"/>
  <c r="B22" i="69"/>
  <c r="B23" i="69"/>
  <c r="B24" i="69"/>
  <c r="B25" i="69"/>
  <c r="B26" i="69"/>
  <c r="B27" i="69"/>
  <c r="B28" i="69"/>
  <c r="G8" i="69"/>
  <c r="F8" i="69"/>
  <c r="C8" i="69"/>
  <c r="B8" i="69"/>
  <c r="C134" i="70" l="1"/>
  <c r="C135" i="70"/>
  <c r="C136" i="70"/>
  <c r="C137" i="70"/>
  <c r="C138" i="70"/>
  <c r="C139" i="70"/>
  <c r="C140" i="70"/>
  <c r="C141" i="70"/>
  <c r="C142" i="70"/>
  <c r="C143" i="70"/>
  <c r="C144" i="70"/>
  <c r="C145" i="70"/>
  <c r="B134" i="70"/>
  <c r="B135" i="70"/>
  <c r="B136" i="70"/>
  <c r="B137" i="70"/>
  <c r="B138" i="70"/>
  <c r="B139" i="70"/>
  <c r="B140" i="70"/>
  <c r="B141" i="70"/>
  <c r="B142" i="70"/>
  <c r="B143" i="70"/>
  <c r="B144" i="70"/>
  <c r="B145" i="70"/>
  <c r="F134" i="70"/>
  <c r="F135" i="70"/>
  <c r="F136" i="70"/>
  <c r="F137" i="70"/>
  <c r="F138" i="70"/>
  <c r="F139" i="70"/>
  <c r="F140" i="70"/>
  <c r="F141" i="70"/>
  <c r="F142" i="70"/>
  <c r="F143" i="70"/>
  <c r="F144" i="70"/>
  <c r="F145" i="70"/>
  <c r="G134" i="70"/>
  <c r="I134" i="70" s="1"/>
  <c r="G135" i="70"/>
  <c r="I135" i="70" s="1"/>
  <c r="G136" i="70"/>
  <c r="I136" i="70" s="1"/>
  <c r="G137" i="70"/>
  <c r="I137" i="70" s="1"/>
  <c r="G138" i="70"/>
  <c r="I138" i="70" s="1"/>
  <c r="G139" i="70"/>
  <c r="I139" i="70" s="1"/>
  <c r="G140" i="70"/>
  <c r="I140" i="70" s="1"/>
  <c r="G141" i="70"/>
  <c r="I141" i="70" s="1"/>
  <c r="G142" i="70"/>
  <c r="I142" i="70" s="1"/>
  <c r="G143" i="70"/>
  <c r="I143" i="70" s="1"/>
  <c r="G144" i="70"/>
  <c r="I144" i="70" s="1"/>
  <c r="G145" i="70"/>
  <c r="I145" i="70" s="1"/>
  <c r="G133" i="70"/>
  <c r="I133" i="70" s="1"/>
  <c r="F133" i="70"/>
  <c r="C133" i="70"/>
  <c r="B133" i="70"/>
  <c r="G115" i="70"/>
  <c r="I115" i="70" s="1"/>
  <c r="G116" i="70"/>
  <c r="I116" i="70" s="1"/>
  <c r="G117" i="70"/>
  <c r="I117" i="70" s="1"/>
  <c r="G118" i="70"/>
  <c r="I118" i="70" s="1"/>
  <c r="G119" i="70"/>
  <c r="I119" i="70" s="1"/>
  <c r="G120" i="70"/>
  <c r="I120" i="70" s="1"/>
  <c r="G121" i="70"/>
  <c r="I121" i="70" s="1"/>
  <c r="G122" i="70"/>
  <c r="I122" i="70" s="1"/>
  <c r="G123" i="70"/>
  <c r="I123" i="70" s="1"/>
  <c r="G124" i="70"/>
  <c r="I124" i="70" s="1"/>
  <c r="G125" i="70"/>
  <c r="I125" i="70" s="1"/>
  <c r="G126" i="70"/>
  <c r="G127" i="70"/>
  <c r="G128" i="70"/>
  <c r="I128" i="70" s="1"/>
  <c r="G129" i="70"/>
  <c r="I129" i="70" s="1"/>
  <c r="F115" i="70"/>
  <c r="F116" i="70"/>
  <c r="F117" i="70"/>
  <c r="F118" i="70"/>
  <c r="F119" i="70"/>
  <c r="F120" i="70"/>
  <c r="F121" i="70"/>
  <c r="F122" i="70"/>
  <c r="F123" i="70"/>
  <c r="F124" i="70"/>
  <c r="F125" i="70"/>
  <c r="F126" i="70"/>
  <c r="F127" i="70"/>
  <c r="F128" i="70"/>
  <c r="F129" i="70"/>
  <c r="G114" i="70"/>
  <c r="I114" i="70" s="1"/>
  <c r="F114" i="70"/>
  <c r="C115" i="70"/>
  <c r="C116" i="70"/>
  <c r="C117" i="70"/>
  <c r="C118" i="70"/>
  <c r="C119" i="70"/>
  <c r="C120" i="70"/>
  <c r="C121" i="70"/>
  <c r="C122" i="70"/>
  <c r="C123" i="70"/>
  <c r="C124" i="70"/>
  <c r="C125" i="70"/>
  <c r="C126" i="70"/>
  <c r="C127" i="70"/>
  <c r="C128" i="70"/>
  <c r="C129" i="70"/>
  <c r="B115" i="70"/>
  <c r="B116" i="70"/>
  <c r="B117" i="70"/>
  <c r="B118" i="70"/>
  <c r="B119" i="70"/>
  <c r="B120" i="70"/>
  <c r="B121" i="70"/>
  <c r="B122" i="70"/>
  <c r="B123" i="70"/>
  <c r="B124" i="70"/>
  <c r="B125" i="70"/>
  <c r="B126" i="70"/>
  <c r="B127" i="70"/>
  <c r="B128" i="70"/>
  <c r="B129" i="70"/>
  <c r="C114" i="70"/>
  <c r="B114" i="70"/>
  <c r="B102" i="70"/>
  <c r="B103" i="70"/>
  <c r="B104" i="70"/>
  <c r="B105" i="70"/>
  <c r="B106" i="70"/>
  <c r="B107" i="70"/>
  <c r="B108" i="70"/>
  <c r="B109" i="70"/>
  <c r="B110" i="70"/>
  <c r="C102" i="70"/>
  <c r="C103" i="70"/>
  <c r="C104" i="70"/>
  <c r="C105" i="70"/>
  <c r="C106" i="70"/>
  <c r="C107" i="70"/>
  <c r="C108" i="70"/>
  <c r="C109" i="70"/>
  <c r="C110" i="70"/>
  <c r="F102" i="70"/>
  <c r="F103" i="70"/>
  <c r="F104" i="70"/>
  <c r="F105" i="70"/>
  <c r="F106" i="70"/>
  <c r="F107" i="70"/>
  <c r="F108" i="70"/>
  <c r="F109" i="70"/>
  <c r="F110" i="70"/>
  <c r="G102" i="70"/>
  <c r="G103" i="70"/>
  <c r="I103" i="70" s="1"/>
  <c r="G104" i="70"/>
  <c r="I104" i="70" s="1"/>
  <c r="G105" i="70"/>
  <c r="I105" i="70" s="1"/>
  <c r="G106" i="70"/>
  <c r="I106" i="70" s="1"/>
  <c r="G107" i="70"/>
  <c r="I107" i="70" s="1"/>
  <c r="G108" i="70"/>
  <c r="I108" i="70" s="1"/>
  <c r="G109" i="70"/>
  <c r="I109" i="70" s="1"/>
  <c r="G110" i="70"/>
  <c r="I110" i="70" s="1"/>
  <c r="G101" i="70"/>
  <c r="I101" i="70" s="1"/>
  <c r="F101" i="70"/>
  <c r="C101" i="70"/>
  <c r="B101" i="70"/>
  <c r="G82" i="70"/>
  <c r="I82" i="70" s="1"/>
  <c r="G83" i="70"/>
  <c r="I83" i="70" s="1"/>
  <c r="G84" i="70"/>
  <c r="I84" i="70" s="1"/>
  <c r="G85" i="70"/>
  <c r="I85" i="70" s="1"/>
  <c r="G86" i="70"/>
  <c r="I86" i="70" s="1"/>
  <c r="G87" i="70"/>
  <c r="I87" i="70" s="1"/>
  <c r="G88" i="70"/>
  <c r="I88" i="70" s="1"/>
  <c r="G89" i="70"/>
  <c r="I89" i="70" s="1"/>
  <c r="G90" i="70"/>
  <c r="I90" i="70" s="1"/>
  <c r="G91" i="70"/>
  <c r="I91" i="70" s="1"/>
  <c r="G92" i="70"/>
  <c r="I92" i="70" s="1"/>
  <c r="G93" i="70"/>
  <c r="I93" i="70" s="1"/>
  <c r="G94" i="70"/>
  <c r="I94" i="70" s="1"/>
  <c r="G95" i="70"/>
  <c r="I95" i="70" s="1"/>
  <c r="G96" i="70"/>
  <c r="I96" i="70" s="1"/>
  <c r="G97" i="70"/>
  <c r="I97" i="70" s="1"/>
  <c r="F82" i="70"/>
  <c r="F83" i="70"/>
  <c r="F84" i="70"/>
  <c r="F85" i="70"/>
  <c r="F86" i="70"/>
  <c r="F87" i="70"/>
  <c r="F88" i="70"/>
  <c r="F89" i="70"/>
  <c r="F90" i="70"/>
  <c r="F91" i="70"/>
  <c r="F92" i="70"/>
  <c r="F93" i="70"/>
  <c r="F94" i="70"/>
  <c r="F95" i="70"/>
  <c r="F96" i="70"/>
  <c r="F97" i="70"/>
  <c r="C82" i="70"/>
  <c r="C83" i="70"/>
  <c r="C84" i="70"/>
  <c r="C85" i="70"/>
  <c r="C86" i="70"/>
  <c r="C87" i="70"/>
  <c r="C88" i="70"/>
  <c r="C89" i="70"/>
  <c r="C90" i="70"/>
  <c r="C91" i="70"/>
  <c r="C92" i="70"/>
  <c r="C93" i="70"/>
  <c r="C94" i="70"/>
  <c r="C95" i="70"/>
  <c r="C96" i="70"/>
  <c r="C97" i="70"/>
  <c r="B82" i="70"/>
  <c r="B83" i="70"/>
  <c r="B84" i="70"/>
  <c r="B85" i="70"/>
  <c r="B86" i="70"/>
  <c r="B87" i="70"/>
  <c r="B88" i="70"/>
  <c r="B89" i="70"/>
  <c r="B90" i="70"/>
  <c r="B91" i="70"/>
  <c r="B92" i="70"/>
  <c r="B93" i="70"/>
  <c r="B94" i="70"/>
  <c r="B95" i="70"/>
  <c r="B96" i="70"/>
  <c r="B97" i="70"/>
  <c r="B81" i="70"/>
  <c r="G81" i="70"/>
  <c r="I81" i="70" s="1"/>
  <c r="F81" i="70"/>
  <c r="C81" i="70"/>
  <c r="G58" i="70"/>
  <c r="I58" i="70" s="1"/>
  <c r="G59" i="70"/>
  <c r="I59" i="70" s="1"/>
  <c r="G60" i="70"/>
  <c r="I60" i="70" s="1"/>
  <c r="G61" i="70"/>
  <c r="I61" i="70" s="1"/>
  <c r="G62" i="70"/>
  <c r="I62" i="70" s="1"/>
  <c r="G63" i="70"/>
  <c r="I63" i="70" s="1"/>
  <c r="G64" i="70"/>
  <c r="I64" i="70" s="1"/>
  <c r="G65" i="70"/>
  <c r="I65" i="70" s="1"/>
  <c r="G66" i="70"/>
  <c r="I66" i="70" s="1"/>
  <c r="G67" i="70"/>
  <c r="G68" i="70"/>
  <c r="I68" i="70" s="1"/>
  <c r="G69" i="70"/>
  <c r="I69" i="70" s="1"/>
  <c r="G70" i="70"/>
  <c r="I70" i="70" s="1"/>
  <c r="G71" i="70"/>
  <c r="I71" i="70" s="1"/>
  <c r="G72" i="70"/>
  <c r="I72" i="70" s="1"/>
  <c r="G73" i="70"/>
  <c r="I73" i="70" s="1"/>
  <c r="G74" i="70"/>
  <c r="I74" i="70" s="1"/>
  <c r="G75" i="70"/>
  <c r="I75" i="70" s="1"/>
  <c r="G76" i="70"/>
  <c r="I76" i="70" s="1"/>
  <c r="G77" i="70"/>
  <c r="I77" i="70" s="1"/>
  <c r="F58" i="70"/>
  <c r="F59" i="70"/>
  <c r="F60" i="70"/>
  <c r="F61" i="70"/>
  <c r="F62" i="70"/>
  <c r="F63" i="70"/>
  <c r="F64" i="70"/>
  <c r="F65" i="70"/>
  <c r="F66" i="70"/>
  <c r="F67" i="70"/>
  <c r="F68" i="70"/>
  <c r="F69" i="70"/>
  <c r="F70" i="70"/>
  <c r="F71" i="70"/>
  <c r="F72" i="70"/>
  <c r="F73" i="70"/>
  <c r="F74" i="70"/>
  <c r="F75" i="70"/>
  <c r="F76" i="70"/>
  <c r="F77" i="70"/>
  <c r="C58" i="70"/>
  <c r="C59" i="70"/>
  <c r="C60" i="70"/>
  <c r="C61" i="70"/>
  <c r="C62" i="70"/>
  <c r="C63" i="70"/>
  <c r="C64" i="70"/>
  <c r="C65" i="70"/>
  <c r="C66" i="70"/>
  <c r="C67" i="70"/>
  <c r="C68" i="70"/>
  <c r="C69" i="70"/>
  <c r="C70" i="70"/>
  <c r="C71" i="70"/>
  <c r="C72" i="70"/>
  <c r="C73" i="70"/>
  <c r="C74" i="70"/>
  <c r="C75" i="70"/>
  <c r="C76" i="70"/>
  <c r="C77" i="70"/>
  <c r="B65" i="70"/>
  <c r="B66" i="70"/>
  <c r="B67" i="70"/>
  <c r="B68" i="70"/>
  <c r="B69" i="70"/>
  <c r="B70" i="70"/>
  <c r="B71" i="70"/>
  <c r="B72" i="70"/>
  <c r="B73" i="70"/>
  <c r="B74" i="70"/>
  <c r="B75" i="70"/>
  <c r="B76" i="70"/>
  <c r="B77" i="70"/>
  <c r="I67" i="70"/>
  <c r="B58" i="70"/>
  <c r="B59" i="70"/>
  <c r="B60" i="70"/>
  <c r="B61" i="70"/>
  <c r="B62" i="70"/>
  <c r="B63" i="70"/>
  <c r="B64" i="70"/>
  <c r="G57" i="70"/>
  <c r="I57" i="70" s="1"/>
  <c r="F57" i="70"/>
  <c r="C57" i="70"/>
  <c r="B57" i="70"/>
  <c r="G49" i="70"/>
  <c r="I49" i="70" s="1"/>
  <c r="G50" i="70"/>
  <c r="I50" i="70" s="1"/>
  <c r="G51" i="70"/>
  <c r="I51" i="70" s="1"/>
  <c r="G52" i="70"/>
  <c r="I52" i="70" s="1"/>
  <c r="G53" i="70"/>
  <c r="I53" i="70" s="1"/>
  <c r="F49" i="70"/>
  <c r="F50" i="70"/>
  <c r="F51" i="70"/>
  <c r="F52" i="70"/>
  <c r="F53" i="70"/>
  <c r="C49" i="70"/>
  <c r="C50" i="70"/>
  <c r="C51" i="70"/>
  <c r="C52" i="70"/>
  <c r="C53" i="70"/>
  <c r="B49" i="70"/>
  <c r="B50" i="70"/>
  <c r="B51" i="70"/>
  <c r="B52" i="70"/>
  <c r="B53" i="70"/>
  <c r="G48" i="70"/>
  <c r="I48" i="70" s="1"/>
  <c r="F48" i="70"/>
  <c r="C48" i="70"/>
  <c r="B48" i="70"/>
  <c r="G44" i="70"/>
  <c r="I44" i="70" s="1"/>
  <c r="F44" i="70"/>
  <c r="C44" i="70"/>
  <c r="B44" i="70"/>
  <c r="G33" i="70"/>
  <c r="I33" i="70" s="1"/>
  <c r="G34" i="70"/>
  <c r="I34" i="70" s="1"/>
  <c r="G35" i="70"/>
  <c r="I35" i="70" s="1"/>
  <c r="G36" i="70"/>
  <c r="I36" i="70" s="1"/>
  <c r="G37" i="70"/>
  <c r="I37" i="70" s="1"/>
  <c r="G38" i="70"/>
  <c r="I38" i="70" s="1"/>
  <c r="G39" i="70"/>
  <c r="I39" i="70" s="1"/>
  <c r="G40" i="70"/>
  <c r="I40" i="70" s="1"/>
  <c r="G41" i="70"/>
  <c r="I41" i="70" s="1"/>
  <c r="G42" i="70"/>
  <c r="I42" i="70" s="1"/>
  <c r="G43" i="70"/>
  <c r="I43" i="70" s="1"/>
  <c r="F33" i="70"/>
  <c r="F34" i="70"/>
  <c r="F35" i="70"/>
  <c r="F36" i="70"/>
  <c r="F37" i="70"/>
  <c r="F38" i="70"/>
  <c r="F39" i="70"/>
  <c r="F40" i="70"/>
  <c r="F41" i="70"/>
  <c r="F42" i="70"/>
  <c r="F43" i="70"/>
  <c r="C33" i="70"/>
  <c r="C34" i="70"/>
  <c r="C35" i="70"/>
  <c r="C36" i="70"/>
  <c r="C37" i="70"/>
  <c r="C38" i="70"/>
  <c r="C39" i="70"/>
  <c r="C40" i="70"/>
  <c r="C41" i="70"/>
  <c r="C42" i="70"/>
  <c r="C43" i="70"/>
  <c r="B33" i="70"/>
  <c r="B34" i="70"/>
  <c r="B35" i="70"/>
  <c r="B36" i="70"/>
  <c r="B37" i="70"/>
  <c r="B38" i="70"/>
  <c r="B39" i="70"/>
  <c r="B40" i="70"/>
  <c r="B41" i="70"/>
  <c r="B42" i="70"/>
  <c r="B43" i="70"/>
  <c r="G32" i="70"/>
  <c r="I32" i="70" s="1"/>
  <c r="F32" i="70"/>
  <c r="C32" i="70"/>
  <c r="B32" i="70"/>
  <c r="G9" i="70"/>
  <c r="I9" i="70" s="1"/>
  <c r="G10" i="70"/>
  <c r="I10" i="70" s="1"/>
  <c r="G11" i="70"/>
  <c r="I11" i="70" s="1"/>
  <c r="G12" i="70"/>
  <c r="I12" i="70" s="1"/>
  <c r="G13" i="70"/>
  <c r="I13" i="70" s="1"/>
  <c r="G14" i="70"/>
  <c r="I14" i="70" s="1"/>
  <c r="G15" i="70"/>
  <c r="I15" i="70" s="1"/>
  <c r="G16" i="70"/>
  <c r="I16" i="70" s="1"/>
  <c r="G17" i="70"/>
  <c r="I17" i="70" s="1"/>
  <c r="G18" i="70"/>
  <c r="I18" i="70" s="1"/>
  <c r="G19" i="70"/>
  <c r="I19" i="70" s="1"/>
  <c r="G20" i="70"/>
  <c r="I20" i="70" s="1"/>
  <c r="G21" i="70"/>
  <c r="I21" i="70" s="1"/>
  <c r="G22" i="70"/>
  <c r="I22" i="70" s="1"/>
  <c r="G23" i="70"/>
  <c r="I23" i="70" s="1"/>
  <c r="G24" i="70"/>
  <c r="I24" i="70" s="1"/>
  <c r="G25" i="70"/>
  <c r="I25" i="70" s="1"/>
  <c r="G26" i="70"/>
  <c r="I26" i="70" s="1"/>
  <c r="G27" i="70"/>
  <c r="I27" i="70" s="1"/>
  <c r="G28" i="70"/>
  <c r="I28" i="70" s="1"/>
  <c r="F9" i="70"/>
  <c r="F10" i="70"/>
  <c r="F11" i="70"/>
  <c r="F12" i="70"/>
  <c r="F13" i="70"/>
  <c r="F14" i="70"/>
  <c r="F15" i="70"/>
  <c r="F16" i="70"/>
  <c r="F17" i="70"/>
  <c r="F18" i="70"/>
  <c r="F19" i="70"/>
  <c r="F20" i="70"/>
  <c r="F21" i="70"/>
  <c r="F22" i="70"/>
  <c r="F23" i="70"/>
  <c r="F24" i="70"/>
  <c r="F25" i="70"/>
  <c r="F26" i="70"/>
  <c r="F27" i="70"/>
  <c r="F28" i="70"/>
  <c r="C9" i="70"/>
  <c r="C10" i="70"/>
  <c r="C11" i="70"/>
  <c r="C12" i="70"/>
  <c r="C13" i="70"/>
  <c r="C14" i="70"/>
  <c r="C15" i="70"/>
  <c r="C16" i="70"/>
  <c r="C17" i="70"/>
  <c r="C18" i="70"/>
  <c r="C19" i="70"/>
  <c r="C20" i="70"/>
  <c r="C21" i="70"/>
  <c r="C22" i="70"/>
  <c r="C23" i="70"/>
  <c r="C24" i="70"/>
  <c r="C25" i="70"/>
  <c r="C26" i="70"/>
  <c r="C27" i="70"/>
  <c r="C28" i="70"/>
  <c r="B9" i="70"/>
  <c r="B10" i="70"/>
  <c r="B11" i="70"/>
  <c r="B12" i="70"/>
  <c r="B13" i="70"/>
  <c r="B14" i="70"/>
  <c r="B15" i="70"/>
  <c r="B16" i="70"/>
  <c r="B17" i="70"/>
  <c r="B18" i="70"/>
  <c r="B19" i="70"/>
  <c r="B20" i="70"/>
  <c r="B21" i="70"/>
  <c r="B22" i="70"/>
  <c r="B23" i="70"/>
  <c r="B24" i="70"/>
  <c r="B25" i="70"/>
  <c r="B26" i="70"/>
  <c r="B27" i="70"/>
  <c r="B28" i="70"/>
  <c r="G8" i="70"/>
  <c r="I8" i="70" s="1"/>
  <c r="F8" i="70"/>
  <c r="C8" i="70"/>
  <c r="B8" i="70"/>
  <c r="I127" i="70"/>
  <c r="I126" i="70"/>
  <c r="I102" i="70"/>
  <c r="D154" i="70"/>
  <c r="D2" i="69"/>
  <c r="D2" i="70"/>
  <c r="I146" i="70" l="1"/>
  <c r="I98" i="70"/>
  <c r="I111" i="70"/>
  <c r="I130" i="70"/>
  <c r="I78" i="70"/>
  <c r="I54" i="70"/>
  <c r="I45" i="70"/>
  <c r="I29" i="70"/>
  <c r="I148" i="70" s="1"/>
  <c r="B53" i="61"/>
  <c r="B51" i="61"/>
  <c r="B45" i="61"/>
  <c r="D140" i="69" l="1"/>
  <c r="C25" i="61"/>
</calcChain>
</file>

<file path=xl/sharedStrings.xml><?xml version="1.0" encoding="utf-8"?>
<sst xmlns="http://schemas.openxmlformats.org/spreadsheetml/2006/main" count="1346" uniqueCount="956">
  <si>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</si>
  <si>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</si>
  <si>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</si>
  <si>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</si>
  <si>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</si>
  <si>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</si>
  <si>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</si>
  <si>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</si>
  <si>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</si>
  <si>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</si>
  <si>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</si>
  <si>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</si>
  <si>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</si>
  <si>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</si>
  <si>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</si>
  <si>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</si>
  <si>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</si>
  <si>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</si>
  <si>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</si>
  <si>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</si>
  <si>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</si>
  <si>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</si>
  <si>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</si>
  <si>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</si>
  <si>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</si>
  <si>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</si>
  <si>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</si>
  <si>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</si>
  <si>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</si>
  <si>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</si>
  <si>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</si>
  <si>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</si>
  <si>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</si>
  <si>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</si>
  <si>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</si>
  <si>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</si>
  <si>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</si>
  <si>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</si>
  <si>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</si>
  <si>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</si>
  <si>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</si>
  <si>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</si>
  <si>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</si>
  <si>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</si>
  <si>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</si>
  <si>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</si>
  <si>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</si>
  <si>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</si>
  <si>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</si>
  <si>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</si>
  <si>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</si>
  <si>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</si>
  <si>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</si>
  <si>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</si>
  <si>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</si>
  <si>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</si>
  <si>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</si>
  <si>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</si>
  <si>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</si>
  <si>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</si>
  <si>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</si>
  <si>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</si>
  <si>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</si>
  <si>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</si>
  <si>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</si>
  <si>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</si>
  <si>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</si>
  <si>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</si>
  <si>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</si>
  <si>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</si>
  <si>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</si>
  <si>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</si>
  <si>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</si>
  <si>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</si>
  <si>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</si>
  <si>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</si>
  <si>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</si>
  <si>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</si>
  <si>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</si>
  <si>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</si>
  <si>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</si>
  <si>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</si>
  <si>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</si>
  <si>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</si>
  <si>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</si>
  <si>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</si>
  <si>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</si>
  <si>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</si>
  <si>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</si>
  <si>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</si>
  <si>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</si>
  <si>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</si>
  <si>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</si>
  <si>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</si>
  <si>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</si>
  <si>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</si>
  <si>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</si>
  <si>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</si>
  <si>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</si>
  <si>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</si>
  <si>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</si>
  <si>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</si>
  <si>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</si>
  <si>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</si>
  <si>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</si>
  <si>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</si>
  <si>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</si>
  <si>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</si>
  <si>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</si>
  <si>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</si>
  <si>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</si>
  <si>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</si>
  <si>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</si>
  <si>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</si>
  <si>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</si>
  <si>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</si>
  <si>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</si>
  <si>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</si>
  <si>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</si>
  <si>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</si>
  <si>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</si>
  <si>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</si>
  <si>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</si>
  <si>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</si>
  <si>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</si>
  <si>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</si>
  <si>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</si>
  <si>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</si>
  <si>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</si>
  <si>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</si>
  <si>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</si>
  <si>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</si>
  <si>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</si>
  <si>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</si>
  <si>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</si>
  <si>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</si>
  <si>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</si>
  <si>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</si>
  <si>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</si>
  <si>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</si>
  <si>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</si>
  <si>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</si>
  <si>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</si>
  <si>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</si>
  <si>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</si>
  <si>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</si>
  <si>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</si>
  <si>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</si>
  <si>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</si>
  <si>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</si>
  <si>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</si>
  <si>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</si>
  <si>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</si>
  <si>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</si>
  <si>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</si>
  <si>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</si>
  <si>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</si>
  <si>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</si>
  <si>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</si>
  <si>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</si>
  <si>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</si>
  <si>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</si>
  <si>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</si>
  <si>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</si>
  <si>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</si>
  <si>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</si>
  <si>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</si>
  <si>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</si>
  <si>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</si>
  <si>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</si>
  <si>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</si>
  <si>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</si>
  <si>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</si>
  <si>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</si>
  <si>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</si>
  <si>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</si>
  <si>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</si>
  <si>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</si>
  <si>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</si>
  <si>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</si>
  <si>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</si>
  <si>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</si>
  <si>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</si>
  <si>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</si>
  <si>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</si>
  <si>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</si>
  <si>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</si>
  <si>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</si>
  <si>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</si>
  <si>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</si>
  <si>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</si>
  <si>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</si>
  <si>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</si>
  <si>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</si>
  <si>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</si>
  <si>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</si>
  <si>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</si>
  <si>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</si>
  <si>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</si>
  <si>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</si>
  <si>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</si>
  <si>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</si>
  <si>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</si>
  <si>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</si>
  <si>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</si>
  <si>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</si>
  <si>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</si>
  <si>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</si>
  <si>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</si>
  <si>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</si>
  <si>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</si>
  <si>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</si>
  <si>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</si>
  <si>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</si>
  <si>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</si>
  <si>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</si>
  <si>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</si>
  <si>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</si>
  <si>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</si>
  <si>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</si>
  <si>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</si>
  <si>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</si>
  <si>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</si>
  <si>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</si>
  <si>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</si>
  <si>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</si>
  <si>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</si>
  <si>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</si>
  <si>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</si>
  <si>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</si>
  <si>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</si>
  <si>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</si>
  <si>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</si>
  <si>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</si>
  <si>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</si>
  <si>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</si>
  <si>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</si>
  <si>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</si>
  <si>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</si>
  <si>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</si>
  <si>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</si>
  <si>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</si>
  <si>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</si>
  <si>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</si>
  <si>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</si>
  <si>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</si>
  <si>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</si>
  <si>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</si>
  <si>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</si>
  <si>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</si>
  <si>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</si>
  <si>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</si>
  <si>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</si>
  <si>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</si>
  <si>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</si>
  <si>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</si>
  <si>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</si>
  <si>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</si>
  <si>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</si>
  <si>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</si>
  <si>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</si>
  <si>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</si>
  <si>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t>1.9</t>
  </si>
  <si>
    <t>1.10</t>
  </si>
  <si>
    <t>2.6</t>
  </si>
  <si>
    <t>2.7</t>
  </si>
  <si>
    <t>2.8</t>
  </si>
  <si>
    <t>2.9</t>
  </si>
  <si>
    <t>2.10</t>
  </si>
  <si>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</si>
  <si>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</si>
  <si>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</si>
  <si>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</si>
  <si>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</si>
  <si>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</si>
  <si>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</si>
  <si>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</si>
  <si>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</si>
  <si>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</si>
  <si>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</si>
  <si>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</si>
  <si>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</si>
  <si>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</si>
  <si>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</si>
  <si>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</si>
  <si>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</si>
  <si>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</si>
  <si>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</si>
  <si>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</si>
  <si>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</si>
  <si>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</si>
  <si>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t>
  </si>
  <si>
    <t>Delivery address</t>
  </si>
  <si>
    <t>Адреса доставки</t>
  </si>
  <si>
    <t>Recipient organization (optional)</t>
  </si>
  <si>
    <t>Організація-отримувач (опціонально)</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</si>
  <si>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</si>
  <si>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</si>
  <si>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</si>
  <si>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</si>
  <si>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</si>
  <si>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</si>
  <si>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</si>
  <si>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</si>
  <si>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</si>
  <si>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</si>
  <si>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</si>
  <si>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</si>
  <si>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</si>
  <si>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</si>
  <si>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</si>
  <si>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</si>
  <si>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</si>
  <si>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</si>
  <si>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</si>
  <si>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</si>
  <si>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</si>
  <si>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</si>
  <si>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</si>
  <si>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</si>
  <si>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</si>
  <si>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</si>
  <si>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</si>
  <si>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</si>
  <si>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</si>
  <si>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</si>
  <si>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</si>
  <si>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</si>
  <si>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</si>
  <si>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</si>
  <si>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</si>
  <si>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</si>
  <si>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</si>
  <si>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</si>
  <si>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</si>
  <si>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</si>
  <si>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</si>
  <si>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</si>
  <si>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</si>
  <si>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</si>
  <si>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</si>
  <si>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</si>
  <si>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</si>
  <si>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</si>
  <si>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</si>
  <si>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</si>
  <si>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</si>
  <si>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</si>
  <si>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</si>
  <si>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</si>
  <si>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</si>
  <si>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</si>
  <si>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</si>
  <si>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</si>
  <si>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</si>
  <si>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</si>
  <si>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Professional equipment and tools for construction and industrial professions in the agro-industrial complex / Професійне обладнання та інструменти для будівельних та промислових професій в агропромисловому комплексі</t>
  </si>
  <si>
    <t>G-011831-004 / 2021.2145.7</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</si>
  <si>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</si>
  <si>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</si>
  <si>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</si>
  <si>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</si>
  <si>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</si>
  <si>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</si>
  <si>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Power cable (1)</t>
  </si>
  <si>
    <t>Кабель (провід) силовий (1)</t>
  </si>
  <si>
    <t>Type (marking): VVGng 2×1,5;
Number of conductors: 2;
Conductor size: 1,5 mm²;
Conductor material: Copper;
Insulation material: PVC (or equivalent);
Properties: Flame-retardant / low-flammability cable</t>
  </si>
  <si>
    <t>Тип (маркування): ВВГнг 2х1,5;
Кількість жил: 2; 
Перетин: 1,5 мм2; 
Матеріал жил: мідь;
Ізоляція: ПВХ (або аналог);
Особливості: негорючий / слабко горючий</t>
  </si>
  <si>
    <t>m / м.п.</t>
  </si>
  <si>
    <t>Power cable (2)</t>
  </si>
  <si>
    <t>Кабель (провід) силовий (2)</t>
  </si>
  <si>
    <t>Type (designation): VVGng 2×2,5;
Number of conductors: 2;
Conductor cross-sectional area: 2,5 mm²;
Conductor material: copper;
Insulation: PVC (or equivalent);
Special characteristics: flame-retardant</t>
  </si>
  <si>
    <t>Тип (маркування): ВВГнг 2х2,5;
Кількість жил: 2; 
Перетин: 2,5 мм2; 
Матеріал жил: мідь;
Ізоляція: ПВХ (або аналог);
Особливості: негорючий</t>
  </si>
  <si>
    <t>Power able (3)</t>
  </si>
  <si>
    <t>Кабель (провід) силовий (3)</t>
  </si>
  <si>
    <t>Type (designation): VVGng 3×1,5;
Number of conductors: 3;
Conductor cross-sectional area: 1,5 mm²;
Conductor material: copper;
Insulation: PVC (or equivalent);
Special characteristics: Flame-retardant</t>
  </si>
  <si>
    <t>Тип (маркування): ВВГнг 3х1,5;
Кількість жил: 3; 
Перетин: 1,5 мм2; 
Матеріал жил: мідь;
Ізоляція: ПВХ (або аналог);
Особливості: негорючий</t>
  </si>
  <si>
    <t>Power cable (4)</t>
  </si>
  <si>
    <t>Кабель (провід) силовий (4)</t>
  </si>
  <si>
    <r>
      <t>Type (designation): VVGng 3×2.5
Number of conductors: 3
Conductor cross-sectional area: 2.5 mm²
Conductor material: Copper
Insulation: PVC (or equivalent)
Special characteristics: Flame-retardant</t>
    </r>
    <r>
      <rPr>
        <strike/>
        <sz val="10"/>
        <color rgb="FF000000"/>
        <rFont val="Arial"/>
        <family val="2"/>
      </rPr>
      <t xml:space="preserve"> </t>
    </r>
  </si>
  <si>
    <t>Тип (маркування): ВВГнг 3х2,5;
Кількість жил: 3; 
Перетин: 2,5 мм2; 
Матеріал жил: мідь;
Ізоляція: ПВХ (або аналог);
Особливості: негорючий</t>
  </si>
  <si>
    <t>Power cable (5)</t>
  </si>
  <si>
    <t>Кабель (провід) силовий (5)</t>
  </si>
  <si>
    <t>Type (designation): VVGng 3×4;
Number of conductors: 3;
Conductor cross-sectional area: 4 mm²;
Conductor material: copper;
Insulation: PVC (or equivalent);
Special characteristics: Flame-retardant</t>
  </si>
  <si>
    <t>Тип (маркування): ВВГнг 3х4;
Кількість жил: 3; 
Перетин: 4 мм2; 
Матеріал жил: мідь;
Ізоляція: ПВХ (або аналог);
Особливості: негорючий</t>
  </si>
  <si>
    <t>Power cable (6)</t>
  </si>
  <si>
    <t>Кабель (провід) силовий (6)</t>
  </si>
  <si>
    <t>Type (designation): VVGng 5×2,5;
Number of conductors: 5;
Conductor cross-sectional area: 2,5 mm²;
Conductor material: copper;
Insulation: PVC (or equivalent);
Special characteristics: flame-retardant</t>
  </si>
  <si>
    <t>Тип (маркування): ВВГнг 5х2,5;
Кількість жил: 5; 
Перетин: 2,5 мм2; 
Матеріал жил: мідь;
Ізоляція: ПВХ (або аналог);
Особливості: негорючий</t>
  </si>
  <si>
    <t>Power cable (7)</t>
  </si>
  <si>
    <t>Кабель (провід) силовий (7)</t>
  </si>
  <si>
    <t>Type (designation): VVGng 5×10;
Number of conductors: 5;
Conductor cross-sectional area: 10 mm²;
Conductor material: copper;
Insulation: PVC (or equivalent);
Special characteristics: flame-retardant</t>
  </si>
  <si>
    <t>Тип (маркування): ВВГнг 5х10;
Кількість жил: 5; 
Перетин: 10 мм2; 
Матеріал жил: мідь;
Ізоляція: ПВХ (або аналог);
Особливості: негорючий</t>
  </si>
  <si>
    <t>Power cable (8)</t>
  </si>
  <si>
    <t>Кабель (провід) силовий (8)</t>
  </si>
  <si>
    <t>Type (designation): VVGng 5×16;
Number of conductors: 5;
Conductor cross-sectional area: 16 mm²;
Conductor material: copper;
Insulation: PVC (or equivalent);
Special characteristics: flame-retardant</t>
  </si>
  <si>
    <t>Тип (маркування): ВВГнг 5х16;
Кількість жил: 5; 
Перетин: 16 мм2; 
Матеріал жил: мідь;
Ізоляція: ПВХ (або аналог);
Особливості: негорючий</t>
  </si>
  <si>
    <t>Connecting Wire (1)</t>
  </si>
  <si>
    <t>Провід з'єднувальний (1)</t>
  </si>
  <si>
    <t>Type (designation): PVS 3×1,5;
Number of conductors: 3;
Conductor type: stranded (multi-wire);
Conductor cross-sectional area: 1,5 mm²;
Conductor material: copper;
Insulation: PVC (or equivalent)</t>
  </si>
  <si>
    <t>Тип (маркування): ПВС 3х1,5;
Кількість жил: 3; 
Тип жил: багатожильна (багатодротяна);
Перетин: 1,5 мм2; 
Матеріал жил: мідь;
Ізоляція: ПВХ (або аналог)</t>
  </si>
  <si>
    <t>Connecting Wire (2)</t>
  </si>
  <si>
    <t>Провід з'єднувальний (2)</t>
  </si>
  <si>
    <t>Type (designation): PVS 3×2,5;
Number of conductors: 3;
Conductor type: stranded (multi-wire);
Conductor cross-sectional area: 2,5 mm²;
Conductor material: copper;
Insulation: PVC (or equivalent)</t>
  </si>
  <si>
    <t>Тип (маркування): ПВС 3х2,5;
Кількість жил: 3; 
Тип жил: багатожильна (багатодротяна);
Перетин: 2,5 мм2; 
Матеріал жил: мідь;
Ізоляція: ПВХ (або аналог)</t>
  </si>
  <si>
    <t>1.11</t>
  </si>
  <si>
    <t>Connecting Wire (3)</t>
  </si>
  <si>
    <t>Провід з'єднувальний (3)</t>
  </si>
  <si>
    <t>Type (designation): PVS 5×2,5;
Number of conductors: 5;
Conductor type: stranded (multi-wire);
Conductor cross-sectional area: 2,5 mm²;
Conductor material: copper;
Insulation: PVC (or equivalent)</t>
  </si>
  <si>
    <t>Тип (маркування): ПВС 5х2,5;
Кількість жил: 5; 
Тип жил: багатожильна (багатодротяна);
Перетин: 2,5 мм2; 
Матеріал жил: мідь;
Ізоляція: ПВХ (або аналог)</t>
  </si>
  <si>
    <t>1.12</t>
  </si>
  <si>
    <t>Single Core Wiree (1)</t>
  </si>
  <si>
    <t>Провід одножильний (1)</t>
  </si>
  <si>
    <t>Type (designation): PV-1;
Number of conductors: 1;
Conductor cross-sectional area: 1 mm²;
Conductor material: copper;
Insulation: PVC (or equivalent)</t>
  </si>
  <si>
    <t>Тип (маркування): ПВ-1;
Кількість жил: 1; 
Перетин: 1 мм2; 
Матеріал жил: мідь;
Ізоляція: ПВХ (або аналог)</t>
  </si>
  <si>
    <t>1.13</t>
  </si>
  <si>
    <t>Single Core Wire (2)</t>
  </si>
  <si>
    <t>Провід одножильний (2)</t>
  </si>
  <si>
    <t>Type (designation): PV-1;
Number of conductors: 1;
Conductor type: Solid (single-wire);
Conductor cross-sectional area: 1,5 mm²;
Conductor material: copper;
Insulation: PVC (or equivalent)</t>
  </si>
  <si>
    <t>Тип (маркування): ПВ-1;
Кількість жил: 1; 
Тип жил: монолітна (однодротяна);
Перетин: 1,5 мм2; 
Матеріал жил: мідь;
Ізоляція: ПВХ (або аналог)</t>
  </si>
  <si>
    <t>1.14</t>
  </si>
  <si>
    <t>Single Core Wire (3)</t>
  </si>
  <si>
    <t>Провід одножильний (3)</t>
  </si>
  <si>
    <t>Type (designation): PV-1;
Number of conductors: 1;
Conductor type: solid (single-wire);
Conductor cross-sectional area: 2,5 mm²,
Conductor material: copper;
Insulation: PVC (or equivalent)</t>
  </si>
  <si>
    <t>Тип (маркування): ПВ-1;
Кількість жил: 1; 
Тип жил: монолітна (однодротяна);
Перетин: 2,5 мм2; 
Матеріал жил: мідь;
Ізоляція: ПВХ (або аналог)</t>
  </si>
  <si>
    <t>1.15</t>
  </si>
  <si>
    <t>Single Core Wire (4)</t>
  </si>
  <si>
    <t>Провід одножильний (4)</t>
  </si>
  <si>
    <t>Type (designation): PV-1;
Number of conductors: 1;
Conductor cross-sectional area: 4 mm²;
Conductor material: copper;
Insulation: PVC (or equivalent)</t>
  </si>
  <si>
    <t>Тип (маркування): ПВ-1;
Кількість жил: 1; 
Перетин: 4 мм2; 
Матеріал жил: мідь;
Ізоляція: ПВХ (або аналог)</t>
  </si>
  <si>
    <t>1.16</t>
  </si>
  <si>
    <t>Single Core Wire (5)</t>
  </si>
  <si>
    <t>Провід одножильний (5)</t>
  </si>
  <si>
    <t>Type (designation): PV-3;
Number of conductors: 1;
Conductor type: stranded (multi-wire);
Conductor cross-sectional area: 1 mm²;
Conductor material: copper;
Insulation: PVC (or equivalent)</t>
  </si>
  <si>
    <t>Тип (маркування): ПВ-3;
Кількість жил: 1; 
Тип жил: багатожильна (багатодротяна);
Перетин: 1 мм2; 
Матеріал жил: мідь;
Ізоляція: ПВХ (або аналог)</t>
  </si>
  <si>
    <t>1.17</t>
  </si>
  <si>
    <t>Single Core Wire (6)</t>
  </si>
  <si>
    <t>Провід одножильний (6)</t>
  </si>
  <si>
    <t>Type (designation): PV-3;
Number of conductors: 1;
Conductor type: stranded (multi-wire);
Conductor cross-sectional area: 1,5 mm²;
Conductor material: copper;
Insulation: PVC (or equivalent)</t>
  </si>
  <si>
    <t>Тип (маркування): ПВ-3;
Кількість жил: 1; 
Тип жил: багатожильна (багатодротяна);
Перетин: 1,5 мм2; 
Матеріал жил: мідь;
Ізоляція: ПВХ (або аналог)</t>
  </si>
  <si>
    <t>1.18</t>
  </si>
  <si>
    <t>Single Core Wire (7)</t>
  </si>
  <si>
    <t>Провід одножильний (7)</t>
  </si>
  <si>
    <t>Type (designation): PV-3;
Number of conductors: 1;
Conductor cross-sectional area: 2,5 mm²;
Conductor material: copper;
Insulation: PVC (or equivalent)</t>
  </si>
  <si>
    <t>Тип (маркування): ПВ-3;
Кількість жил: 1; 
Перетин: 2,5 мм2; 
Матеріал жил: мідь;
Ізоляція: ПВХ (або аналог)</t>
  </si>
  <si>
    <t>1.19</t>
  </si>
  <si>
    <t>Single Core Wire (8)</t>
  </si>
  <si>
    <t>Провід одножильний (8)</t>
  </si>
  <si>
    <t>Type (designation): PV-3;
Number of conductors: 1;
Conductor type: stranded (multi-wire);
Conductor cross-sectional area: 4 mm²;
Conductor material: copper;
Insulation: PVC (or equivalent)</t>
  </si>
  <si>
    <t>Тип (маркування): ПВ-3;
Кількість жил: 1; 
Тип жил: багатожильна (багатодротяна);
Перетин: 4 мм2; 
Матеріал жил: мідь;
Ізоляція: ПВХ (або аналог)</t>
  </si>
  <si>
    <t>1.20</t>
  </si>
  <si>
    <t>Power cable (9)</t>
  </si>
  <si>
    <t>Кабель (провід) силовий (9)</t>
  </si>
  <si>
    <t>Type (designation): AVVG;
Number of conductors: 4;
Conductor type: solid (single-wire);
Conductor cross-sectional area: 16 mm²;
Conductor material: aluminum;
Insulation: PVC (or equivalent)</t>
  </si>
  <si>
    <t>Тип (маркування): АВВГ;
Кількість жил: 4; 
Тип жил: монолітна (однодротяна);
Перетин: 16 мм2; 
Матеріал жил: алюміній;
Ізоляція: ПВХ (або аналог)</t>
  </si>
  <si>
    <t>1.21</t>
  </si>
  <si>
    <t>Signal cable</t>
  </si>
  <si>
    <t>Кабель (провід) сигнальний</t>
  </si>
  <si>
    <t>Type: signal cable;
Number of conductors: 16;
Conductor cross-sectional area: 0,2–0,25 mm²;
Conductor material: copper-clad aluminum (CCA);
Insulation: PVC (or equivalent);
Packaging: 100 m coil</t>
  </si>
  <si>
    <t>Тип: сигнальний;
Кількість жил: 16;
Перетин: 0,2 - 0,25 мм2; 
Матеріал жил: оміднений алюміній (CCA);
Ізоляція: ПВХ (або аналог);
Фасування: бухта 100 метрів</t>
  </si>
  <si>
    <t>pcs / шт</t>
  </si>
  <si>
    <t>Socket outlet (1)</t>
  </si>
  <si>
    <t>Розетка (1)</t>
  </si>
  <si>
    <t>Mounting type: fixed;
Type: three-phase power socket;
Number of pins (poles): 5 (3P+PE+N);
Rated current: 16 A;
Rated voltage: 380 V (±10%);
Protection rating: Not less than IP44</t>
  </si>
  <si>
    <t>Тип монтажу: стаціонарна;
Вид: силова трифазна;
Кількість пінів(полюсів): 5 (3Р+PЕ+N);
Струм: 16 А;
Напруга: 380 (+/- 10 %) В;
Клас захисту: не нижчий за IP44</t>
  </si>
  <si>
    <t>Socket outlet (2)</t>
  </si>
  <si>
    <t>Розетка (2)</t>
  </si>
  <si>
    <t>Mounting type: internal, for wall mounting;
Type: single-phase household socket;
Rated current: 16 A;
Rated voltage: 220 V (±15%);
Features: Grounded</t>
  </si>
  <si>
    <t>Тип монтажу: внутрішній, для вбудовування у стіну;
Вид: побутова однофазна;
Струм: 16 А;
Напруга: 220 (+/- 15 %) В;
Особливості: із заземленням</t>
  </si>
  <si>
    <t>Single-gang switch</t>
  </si>
  <si>
    <t>Вимикач одноклавішний</t>
  </si>
  <si>
    <t>Mounting type: internal, for wall mounting;
Rated current: 10 A (±15%);
Rated voltage: 220 V (±15%);
Features: single-gang</t>
  </si>
  <si>
    <t>Тип монтажу: внутрішній, для вбудовування у стіну;
Струм: 10 (+/- 15 %) А;
Напруга: 220 (+/- 15 %) В;
Особливості: одноклавішний</t>
  </si>
  <si>
    <t>Double-gang switch</t>
  </si>
  <si>
    <t>Вимикач двоклавішний</t>
  </si>
  <si>
    <t>Mounting type: internal, for wall mounting;
Rated current: 10 A (±15%);
Rated voltage: 220 V (±15%);
Features: double-gang</t>
  </si>
  <si>
    <t>Тип монтажу: внутрішній, для вбудовування у стіну;
Струм: 10 (+/- 15 %) А;
Напруга: 220 (+/- 15 %) В;
Особливості: двоклавішний</t>
  </si>
  <si>
    <t>Two-way switch single-gang</t>
  </si>
  <si>
    <t xml:space="preserve">Вимикач прохідний  одноклавішний </t>
  </si>
  <si>
    <t>Mounting type: internal, for wall mounting;
Rated current: 10 A (±15%);
Rated voltage: 220 V (±15%);
Features: single-gang two-way switch</t>
  </si>
  <si>
    <t xml:space="preserve">Тип монтажу: внутрішній, для вбудовування у стіну;
Струм: 10 (+/- 15 %) А;
Напруга: 220 (+/- 15 %) В;
Особливості: прохідний одноклавішний </t>
  </si>
  <si>
    <t>Intermediate switch single-gang</t>
  </si>
  <si>
    <t xml:space="preserve">Вимикач перехресний  одноклавішний </t>
  </si>
  <si>
    <t>Mounting type: internal, for wall mounting;
Rated current: 10 A (±15%);
Rated voltage: 220 V (±15%);
Features: single-gang intermediate (cross) switch</t>
  </si>
  <si>
    <t xml:space="preserve">Тип монтажу: внутрішній, для вбудовування у стіну;
Струм: 10 (+/- 15 %) А;
Напруга: 220 (+/- 15 %) В;
Особливості: перехресний (проміжний) одноклавішний </t>
  </si>
  <si>
    <t>Mounting box</t>
  </si>
  <si>
    <t>Коробка монтажна</t>
  </si>
  <si>
    <t>Mounting type: internal, for wall mounting;
Diameter: 73 mm (±5%) for round type, or 73 × 73 mm (±5%) for square type;
Depth: 70 mm (±5%);
Material: plastic or equivalent</t>
  </si>
  <si>
    <t xml:space="preserve">Тип монтажу: внутрішній, для вбудовування у стіну;
Діаметр: 73 мм (+/- 5 %) - для округлих, або Ш х В: 73 х 73 мм (+/- 5 %) - для квадратоподібних;
Глибина: 70 мм (+/- 5 %);
Матеріал: пластик або аналог </t>
  </si>
  <si>
    <t>Junction box (1)</t>
  </si>
  <si>
    <t>Коробка розподільча (1)</t>
  </si>
  <si>
    <t xml:space="preserve">Mounting type: internal, for wall mounting;
Shape: round;
Diameter: 103 mm (±5%);
Depth: 50 mm (±5%);
Material: plastic or equivalent
</t>
  </si>
  <si>
    <t xml:space="preserve">Тип монтажу: внутрішній, для вбудовування у стіну;
Форма: округла;
Діаметр: 103 мм (+/- 5 %);
Глибина: 50 мм (+/- 5 %);
Матеріал: пластик або аналог </t>
  </si>
  <si>
    <t>Junction box (2)</t>
  </si>
  <si>
    <t>Коробка розподільча (2)</t>
  </si>
  <si>
    <t>Mounting type: External (surface-mounted), wall-mounted;
Shape: square;
Dimensions (W × H): 90 × 90 mm (±15%);
Depth: 50 mm (±5%);
Number of entries: 7;
Protection rating: not less than IP55;
Material: plastic or equivalent</t>
  </si>
  <si>
    <t xml:space="preserve">Тип монтажу: зовнішній (накладна), на стіну;
Форма: квадратоподібна;
Розмір Ш х В: 90 х 90 мм (+/- 15 %);
Глибина: 50 мм (+/- 5 %);
Кількість входів: 7;
Клас захисту: не нижчий за IP55;
Матеріал: пластик або аналог </t>
  </si>
  <si>
    <t>Plug (1)</t>
  </si>
  <si>
    <t>Вилка (1)</t>
  </si>
  <si>
    <t>Type: power plug;
Rated current: 16 A (±15%);
Rated voltage: 220 V (±15%);
Features: grounded</t>
  </si>
  <si>
    <t xml:space="preserve">Тип: вилка штепсельна;
Струм: 16 (+/- 15 %) А;
Напруга: 220 (+/- 15 %) В;
Особливості: із заземленням </t>
  </si>
  <si>
    <t>2.11</t>
  </si>
  <si>
    <t>Plug (2)</t>
  </si>
  <si>
    <t>Вилка (2)</t>
  </si>
  <si>
    <t>Type: three-phase plug;
Number of pins (poles): 5 (3P+N+E);
Rated current: 16 A;
Rated voltage: 380 V (±10%);
Protection rating: not less than IP44;
Mounting type: cable-mounted (portable)</t>
  </si>
  <si>
    <t>Тип: вилка трифазна;
Кількість пінів(полюсів): 5 (3Р+N+Е);
Струм: 16 А;
Напруга: 380 (+/- 10 %) В;
Клас захисту: не нижчий за IP44;
Тип монтажу: для кабеля (переносна)</t>
  </si>
  <si>
    <t>2.12</t>
  </si>
  <si>
    <t>Lamp holder</t>
  </si>
  <si>
    <t>Патрон</t>
  </si>
  <si>
    <t>Type: E27;
Rated voltage: 220 V (±15 %);
Material: ceramic</t>
  </si>
  <si>
    <t>Тип: Е27;
Напруга: 220 (+/- 15 %) В;
Матеріал: кераміка</t>
  </si>
  <si>
    <t>2.13</t>
  </si>
  <si>
    <t>Lamp</t>
  </si>
  <si>
    <t>Лампа</t>
  </si>
  <si>
    <t>Form factor: A-type (pear-shaped);
Base: E27;
Type: LED;
Rated voltage: 220 V (±15%);
Power: 10 W;
Light color temperature: 2700 K (±15%) (warm white);
Features: frosted bulb</t>
  </si>
  <si>
    <t>Формфактор: А-тип (грушоподібна);
Цоколь: У27;
Тип: світлодіодна (LED);
Напруга: 220  (+/- 15 %) В;
Потужність: 10 Вт;
Колір свічення: 2700 (+/- 15 %) К (теплий);
Особливості: колба матова</t>
  </si>
  <si>
    <t>3.1</t>
  </si>
  <si>
    <t>Flexible corrugated conduit D16 mm (1)</t>
  </si>
  <si>
    <t>Труба гофрована гнучка D16 mm (1)</t>
  </si>
  <si>
    <t>Outside diameter: 16 mm;
Material: PVC (or equivalent);
Application: for wires/cables;
Features: with pull wire</t>
  </si>
  <si>
    <t>Діаметр (зовнішній): 16 мм;
Матеріал: ПВХ (або аналог);
Призначення: для провода (кабеля);
Особливості: наявність протяжки</t>
  </si>
  <si>
    <t>3.2</t>
  </si>
  <si>
    <t>Flexible corrugated conduit D20 mm (2)</t>
  </si>
  <si>
    <t>Труба гофрована гнучка D20 mm(2)</t>
  </si>
  <si>
    <t>Outside diameter: 20 mm;
Material: PVC (or equivalent);
Application: for wires/cables;
Features: with pull wire</t>
  </si>
  <si>
    <t>Діаметр (зовнішній): 20 мм;
Матеріал: ПВХ (або аналог);
Призначення: для провода (кабеля);
Особливості: наявність протяжки</t>
  </si>
  <si>
    <t>3.3</t>
  </si>
  <si>
    <t>Flexible corrugated conduit D25 mm (3)</t>
  </si>
  <si>
    <t>Труба гофрована гнучка D25 mm(3)</t>
  </si>
  <si>
    <t>Outside diameter: 25 mm;
Material: PVC (or equivalent);
Application: for wires/cables;
Features: with pull wire</t>
  </si>
  <si>
    <t>Діаметр (зовнішній): 25 мм;
Матеріал: ПВХ (або аналог);
Призначення: для провода (кабеля);
Особливості: наявність протяжки</t>
  </si>
  <si>
    <t>3.4</t>
  </si>
  <si>
    <t>Conduit clip D16 mm(1)</t>
  </si>
  <si>
    <t>Кріплення для гофрованої труби D16 mm(1)</t>
  </si>
  <si>
    <t>Diameter: 16 mm;
Type: clip;
Compatibility: compatible with the corresponding conduit size;
Packaging: 100 pcs per pack</t>
  </si>
  <si>
    <t>Діаметр: 16 мм;
Вид: кліпса;
Сумісність: сумісние з позицією;
Фасування: 100 шт. в упаковці</t>
  </si>
  <si>
    <t>pack / упаковка</t>
  </si>
  <si>
    <t>3.5</t>
  </si>
  <si>
    <t>Conduit clip D20 mm (2)</t>
  </si>
  <si>
    <t>Кріплення для гофрованої труби D20 mm (2)</t>
  </si>
  <si>
    <t>Diameter: 20 mm;
Type: clip;
Compatibility: compatible with the corresponding conduit size;
Packaging: 100 pcs per pack</t>
  </si>
  <si>
    <t>Діаметр: 20 мм;
Вид: кліпса;
Сумісність: сумісние з позицією;
Фасування: 100 шт. в упаковці</t>
  </si>
  <si>
    <t>3.6</t>
  </si>
  <si>
    <t>Conduit clip D25 mm (3)</t>
  </si>
  <si>
    <t>Кріплення для гофрованої труби D25 mm (3)</t>
  </si>
  <si>
    <t>Diameter: 25 mm;
Type: clip;
Compatibility: compatible with the corresponding conduit size;
Packaging: 100 pcs per pack</t>
  </si>
  <si>
    <t>Діаметр: 25 мм;
Вид: кліпса;
Сумісність: сумісние з позицією;
Фасування: 100 шт. в упаковці</t>
  </si>
  <si>
    <t>Circuit breaker (1)</t>
  </si>
  <si>
    <t>Автовимикач (автомат) (1)</t>
  </si>
  <si>
    <t>Network: three-phase;
Rated current: 20 A;
Rated voltage: 400 V;
Rated breaking capacity: 4,5 kA;
Poles: 3P (3 poles);
Tripping characteristic: C;
Mounting type: DIN-rail</t>
  </si>
  <si>
    <t>Мережа: 3 фазний;
Номінальний струм: 20 А;
Номінальна напруга: 400 В;
Номінальна вимикаюча здатність: 4,5 kА;
Підключення (полюси): 3P (3 полюси);
Характеристика спрацьовування (відключення): C;
Тип монтажу: Din-рейка</t>
  </si>
  <si>
    <t>Circuit breaker (2)</t>
  </si>
  <si>
    <t>Автовимикач (автомат) (2)</t>
  </si>
  <si>
    <t>Network: three-phase;
Rated current: 16 A;
Rated voltage: 400 V;
Rated breaking capacity: 4,5 kA;
Poles: 3P (3 poles);
Tripping characteristic: C;
Mounting type: DIN-rail</t>
  </si>
  <si>
    <t>Мережа: 3 фазний;
Номінальний струм: 16 А;
Номінальна напруга: 400 В;
Номінальна вимикаюча здатність: 4,5 kА;
Підключення (полюси): 3P (3 полюси);
Характеристика спрацьовування (відключення): C;
Тип монтажу: Din-рейка</t>
  </si>
  <si>
    <t>Circuit breaker (3)</t>
  </si>
  <si>
    <t>Автовимикач (автомат) (3)</t>
  </si>
  <si>
    <t>Network: single-phase;
Rated current: 25 A;
Rated voltage: 400 V;
Rated breaking capacity: 4,5 kA;
Poles: 2P (2 poles);
Tripping characteristic: C;
Mounting type: DIN-rail</t>
  </si>
  <si>
    <t>Мережа: 1 фазний;
Номінальний струм: 25 А;
Номінальна напруга: 400 В;
Номінальна вимикаюча здатність: 4,5 kА;
Підключення (полюси): 2P (2 полюси);
Характеристика спрацьовування (відключення): C;
Тип монтажу: Din-рейка</t>
  </si>
  <si>
    <t>Circuit breaker (4)</t>
  </si>
  <si>
    <t>Автовимикач (автомат) (4)</t>
  </si>
  <si>
    <t>Network: single-phase;
Rated current: 20 A;
Rated voltage: 400 V;
Rated breaking capacity: 4,5 kA;
Poles: 2P (2 poles);
Tripping characteristic: C;
Mounting type: DIN-rail</t>
  </si>
  <si>
    <t>Мережа: 1 фазний;
Номінальний струм: 20 А;
Номінальна напруга: 400 В;
Номінальна вимикаюча здатність: 4,5 kА;
Підключення (полюси): 2P (2 полюси);
Характеристика спрацьовування (відключення): C;
Тип монтажу: Din-рейка</t>
  </si>
  <si>
    <t>4.5</t>
  </si>
  <si>
    <t>Circuit breaker (5)</t>
  </si>
  <si>
    <t>Автовимикач (автомат) (5)</t>
  </si>
  <si>
    <t>Network: single-phase;
Rated current: 20 A;
Rated voltage: 230 V;
Rated breaking capacity: 4,5 kA;
Poles: 1P (1 pole);
Tripping characteristic: C;
Mounting type: DIN-rail</t>
  </si>
  <si>
    <t>Мережа: 1 фазний;
Номінальний струм: 20 А;
Номінальна напруга: 230 В;
Номінальна вимикаюча здатність: 4,5 kА;
Підключення (полюси): 1P (1 полюс);
Характеристика спрацьовування (відключення): C;
Тип монтажу: Din-рейка</t>
  </si>
  <si>
    <t>4.6</t>
  </si>
  <si>
    <t>Circuit breaker (6)</t>
  </si>
  <si>
    <t>Автовимикач (автомат) (6)</t>
  </si>
  <si>
    <t>Network: single-phase;
Rated current: 16 A;
Rated voltage: 230 V;
Rated breaking capacity: 4,5 kA;
Poles: 1P (1 pole);
Tripping characteristic: C;
Mounting type: DIN-rail</t>
  </si>
  <si>
    <t>Мережа: 1 фазний;
Номінальний струм: 16 А;
Номінальна напруга: 230 В;
Номінальна вимикаюча здатність: 4,5 kА;
Підключення (полюси): 1P (1 полюс);
Характеристика спрацьовування (відключення): C;
Тип монтажу: Din-рейка</t>
  </si>
  <si>
    <t>4.7</t>
  </si>
  <si>
    <t>Circuit breaker (7)</t>
  </si>
  <si>
    <t>Автовимикач (автомат) (7)</t>
  </si>
  <si>
    <t>Network: single-phase;
Rated current: 10 A;
Rated voltage: 230 V;
Rated breaking capacity: 4,5 kA;
Poles: 1P (1 pole);
Tripping characteristic: C;
Mounting type: DIN-rail</t>
  </si>
  <si>
    <t>Мережа: 1 фазний;
Номінальний струм: 10 А;
Номінальна напруга: 230 В;
Номінальна вимикаюча здатність: 4,5 kА;
Підключення (полюси): 1P (1 полюс);
Характеристика спрацьовування (відключення): C;
Тип монтажу: Din-рейка</t>
  </si>
  <si>
    <t>4.8</t>
  </si>
  <si>
    <t>Residual current device (RCD)</t>
  </si>
  <si>
    <t>Пристрій захисного вимкнення (ПЗВ)</t>
  </si>
  <si>
    <t>Type: residual current circuit breaker;
Rated current: 25 A;
Rated voltage: 230 V;
Rated breaking capacity: 6 kA;
Rated residual operating current: 30 mA;
Poles: 2P (2 poles);
Tripping characteristic: C;
Mounting type: DIN-rail</t>
  </si>
  <si>
    <t>Тип: диференційний автоматичний вимикач;
Номінальний струм: 25 А;
Номінальна напруга: 230 В;
Номінальна вимикаюча здатність: 6 kА;
Номінальний відключаючий диференціальний струм: 30 мА;
Підключення (полюси): 2P (2 полюси);
Характеристика спрацьовування (відключення): C;
Тип монтажу: Din-рейка</t>
  </si>
  <si>
    <t>4.9</t>
  </si>
  <si>
    <t>Fuse holder (Disconnector)</t>
  </si>
  <si>
    <t>Тримач запобіжника (роз'єднувач)</t>
  </si>
  <si>
    <t>Fuse size: 10 × 38 mm;
Rated current: between 25–32 A;
Rated voltage: 1000 V;
Poles: 1P (1 pole)
Mounting type: DIN rail</t>
  </si>
  <si>
    <t>Типорозмір запобіжника: 10 х 38 мм;
Номінальний струм: в межах від 25 до 32 А;
Номінальна напруга: 1000 В;
Підключення (полюси): 1P (1 полюс);
Тип монтажу: Din-рейка</t>
  </si>
  <si>
    <t>4.10</t>
  </si>
  <si>
    <t>Time lag relay</t>
  </si>
  <si>
    <t>Реле часу</t>
  </si>
  <si>
    <t>Type: Analog
Features: On-delay / Off-delay / Pulse mode / With indication
Rated current: 8 A;
Rated voltage: 12–240 V AC/DC;
Number of contacts: 3;
Mounting type: DIN-rail</t>
  </si>
  <si>
    <t>Тип: Аналогове 
Особливості: Затримка включення / Затримка відключення / Імпульсний режим / З індикацією 
Номінальний струм: 8 А;
Номінальна напруга: 12-240 В (AC/DC);
Кількість контактів: 3;
Тип монтажу: Din-рейка</t>
  </si>
  <si>
    <t>4.11</t>
  </si>
  <si>
    <t>Voltage relay</t>
  </si>
  <si>
    <t>Реле напруги</t>
  </si>
  <si>
    <t>Network: single-phase;
Rated current: 32 A;
Maximum current: not less than 40 A;
Measured voltage range: not less than 100–350 V;
Adjustable upper cut-off threshold: not less than 240–270 V;
Adjustable lower cut-off threshold: not less than 120–200 V;
Adjustable switch-on delay time: not less than 5–600 seconds;
Mounting type: DIN-rail</t>
  </si>
  <si>
    <t>Мережа: 1 фазний;
Номінальний струм: 32 А;
Максимальний струм: не нижче 40 А;
Вимірювана напруга (номінальна напруга): в діапазоні не меньше 100-350 B;
Верхня межа відключення (верхній поріг зпрацювання) регульована: в діапазоні не меньше 240-270 В;
Нижня межа відключення (нижній поріг зпрацювання) регульована: в діапазоні не меньше 120-200 В;
Час затримки включення регульований: в діапазоні не меньше 5 - 600 секунд;
Тип монтажу: Din-рейка</t>
  </si>
  <si>
    <t>4.12</t>
  </si>
  <si>
    <t>Twilight relay</t>
  </si>
  <si>
    <t>Реле сутінкове</t>
  </si>
  <si>
    <t>Maximum current: Not less than 16 A
Voltage: 12–240 V AC/DC
Adjustable activation delay: Not less than 10–30 seconds
Adjustable light sensitivity threshold: Not less than 2–1000 lux
Time delay for turning on the load: 10-30s
Time delay for turning off the load: 10-30s
Operating temperature range: Not less than -20°C to +50°C
Features: Remote photocell
Mounting type: DIN rail</t>
  </si>
  <si>
    <t>Максимальний струм: не нижче 16 А;
Напруга: 12 - 240 В AC/DC;
Налаштування часу затримки спрацювування в діапазоні не нижче 10-30 секунд;
Регулювання порога спрацьовування за освітленістю в діапазоні не нижче : 2-1000лк; 
Тимчасова затримка на увімкнення навантаження: 10-30с 
Тимчасова затримка на вимкнення навантаження: 10-30с 
Діапазон робочих температур не нижче: від -20 до +50°C;
Особливості: виносний фотоелемент;
Тип монтажу: Din-рейка</t>
  </si>
  <si>
    <t>4.13</t>
  </si>
  <si>
    <t>I-0-II switch</t>
  </si>
  <si>
    <t>Перемикач I-0-II</t>
  </si>
  <si>
    <t>Type: I-0-II changeover switch;
Rated current: 40 A;
Rated AC operating voltage: 220 (+/- 15 %) V;
Rated breaking capacity: 0,6–0,8 kA;
Poles: 1P (1 pole);
Application category: AC-23A/AC-22A
Mounting type: DIN-rail</t>
  </si>
  <si>
    <t>Тип: І-0-ІІ перемикач;
Номінальний струм: 40 А;
Номінальна робоча напруга змінного струму: 220 (+/- 15 %) В;
Номінальна вимикаюча здатність: 0,6-0,8 kА;
Підключення (полюси): 1P (1 полюс);
Категорія застосування: AC-23A/AC-22A
Тип монтажу: Din-рейка</t>
  </si>
  <si>
    <t>4.14</t>
  </si>
  <si>
    <t>Changeover switch (2)</t>
  </si>
  <si>
    <t>Перемикач (2)</t>
  </si>
  <si>
    <t>Type: I-0-II changeover switch;
Rated current: 40 A;
Rated voltage: 230 V (±5%);
Rated breaking capacity: 0,6–0,8 kA;
Poles: 2P (2 poles);
Mounting type: DIN-rail</t>
  </si>
  <si>
    <t>Тип: І-0-ІІ перемикач;
Номінальний струм: 40 А;
Номінальна напруга: 230 (+/- 5%) В;
Номінальна вимикаюча здатність: 0,6-0,8 kА;
Підключення (полюси): 2P (2 полюси);
Тип монтажу: Din-рейка</t>
  </si>
  <si>
    <t>4.15</t>
  </si>
  <si>
    <t>Load break switch (3)</t>
  </si>
  <si>
    <t>Перемикач навантаження (2)</t>
  </si>
  <si>
    <t>Type: I-0-II changeover switch;
Rated current: 63 A;
Rated voltage: 230/400 (+/- 10 %) V;
Rated conditional short-circuit current - 2.5 (+/- 10 %) kA;
Poles: 4P (4 poles);
Mounting type: DIN-rail</t>
  </si>
  <si>
    <t>Тип: І-0-ІІ перемикач;
Номінальний струм: 63 А;
Номінальна напруга: 230/400 (+/- 10 %) В;
Номінальний умовний струм короткого замикання - 2,5 (+/- 10 %) kA
Підключення (полюси): 4P (4 полюси);
Тип монтажу: Din-рейка</t>
  </si>
  <si>
    <t>4.16</t>
  </si>
  <si>
    <t>Non-reversible contactor, without thermal relay</t>
  </si>
  <si>
    <t>Контактор нереверсивний, без теплового реле</t>
  </si>
  <si>
    <r>
      <t>Rated current: 60 A and 40 A (AC3, 400 V);
Rated control voltage (Uc): 230 V;
Rated operational voltage: 690 V;</t>
    </r>
    <r>
      <rPr>
        <sz val="10"/>
        <color rgb="FFFF0000"/>
        <rFont val="Arial"/>
        <family val="2"/>
      </rPr>
      <t xml:space="preserve">
</t>
    </r>
    <r>
      <rPr>
        <sz val="10"/>
        <color rgb="FF000000"/>
        <rFont val="Arial"/>
        <family val="2"/>
      </rPr>
      <t>Number of poles: 3</t>
    </r>
  </si>
  <si>
    <r>
      <t>Номінальний струм: 60 А та 40 А (AC3 400V);
Номінальна напруга управління Uc: 230 В;
Номінальна робоча напруга: 690 В;</t>
    </r>
    <r>
      <rPr>
        <sz val="10"/>
        <color rgb="FFFF0000"/>
        <rFont val="Arial"/>
        <family val="2"/>
      </rPr>
      <t xml:space="preserve">
</t>
    </r>
    <r>
      <rPr>
        <sz val="10"/>
        <color rgb="FF000000"/>
        <rFont val="Arial"/>
        <family val="2"/>
      </rPr>
      <t>Кількість полюсів: 3</t>
    </r>
  </si>
  <si>
    <t>4.17</t>
  </si>
  <si>
    <t>DIN-rail</t>
  </si>
  <si>
    <t>DIN-рейка</t>
  </si>
  <si>
    <t>Dimensions (W × H × L): 35 × 6 × 1000 mm;
Thickness: 1 mm;
Perforation: 12 × 4,5 mm;
Material: steel</t>
  </si>
  <si>
    <t xml:space="preserve">Розміри (ШхВхД): 35x6x1000 мм; 
Товщина: 1 мм; 
Перфорація: 12x4,5 мм; 
Матеріал: сталь </t>
  </si>
  <si>
    <t>4.18</t>
  </si>
  <si>
    <t>Fuse holder</t>
  </si>
  <si>
    <t>Тримач запобіжника</t>
  </si>
  <si>
    <t>Suitable for fuse type: PN2;
Rated current: 100 A</t>
  </si>
  <si>
    <t>Для запобіжника типу: ПН2;
Номінальний струм: 100 А</t>
  </si>
  <si>
    <t>4.19</t>
  </si>
  <si>
    <t>Fuse (1)</t>
  </si>
  <si>
    <t>Запобіжник (1)</t>
  </si>
  <si>
    <t>Type: PN2;
Rated current: 100 A</t>
  </si>
  <si>
    <t>Тип: ПН2;
Номінальний струм: 100 А</t>
  </si>
  <si>
    <t>4.20</t>
  </si>
  <si>
    <t>Fuse (2)</t>
  </si>
  <si>
    <t>Запобіжник (2)</t>
  </si>
  <si>
    <t>Type: cylindrical;
Rated current: 25 A;
Breaking capacity: 120 kA;
Size: 10 × 38 mm</t>
  </si>
  <si>
    <t>Тип: циліндричний;
Номінальний струм: 25 А;
Вимикаюча здатність: 120 кА;
Розмір: 10 х 38 мм</t>
  </si>
  <si>
    <t>4.21</t>
  </si>
  <si>
    <t>Single-throwcircuit breaker</t>
  </si>
  <si>
    <t>Вимикач кінцевий</t>
  </si>
  <si>
    <t>Drive: Reversible roller with angular action;
Number of contacts: 1NO, 1NC;
Rated current: 5 A;
Degree of dust and moisture protection: not lower than IP52</t>
  </si>
  <si>
    <t xml:space="preserve">Привід: Реверсивний ролик із кутовою дією;
Кількість контактів: 1НО, 1НЗ;
Номінальний струм: 5 А; 
Ступінь пиловологозахисту: не нижчий за IP52
</t>
  </si>
  <si>
    <t>5.1</t>
  </si>
  <si>
    <t>Cable cap (1)</t>
  </si>
  <si>
    <t>Наконечник трубчастий (1)</t>
  </si>
  <si>
    <t>Terminal type: insulated ferrule;
Ferrule material: tinned copper;
Design: straight;
Applicable cable cross-sectional area: 1,5 mm²;
Quantity per pack: 100 pcs</t>
  </si>
  <si>
    <t>Тип наконечника: втулка (гільза) з ізоляцією;
Матеріал втулки (гілзи): мідь лужона;
Конструкція: пряма;
Перетин кабелю, що монтується: 1,5 мм2;
Кількість в упаковці: 100 шт</t>
  </si>
  <si>
    <t>5.2</t>
  </si>
  <si>
    <t>Cable capp (2)</t>
  </si>
  <si>
    <t>Наконечник трубчастий (2)</t>
  </si>
  <si>
    <t>Tip type: insulated ferrule;
Ferrule material: tinned copper;
Design: straight;
Applicable cable cross-sectional area: 2,5 mm²;
Quantity per pack: 100 pcs</t>
  </si>
  <si>
    <t>Тип наконечника: втулка (гільза) з ізоляцією;
Матеріал втулки (гілзи): мідь лужона;
Конструкція: пряма;
Перетин кабелю, що монтується: 2,5 мм2;
Кількість в упаковці: 100 шт</t>
  </si>
  <si>
    <t>5.3</t>
  </si>
  <si>
    <t>Cable cap (3)</t>
  </si>
  <si>
    <t>Наконечник трубчастий (3)</t>
  </si>
  <si>
    <t>Tip type: insulated ferrule;
Ferrule material: tinned copper;
Design: straight;
Applicable cable cross-sectional area: 4 mm²;
Quantity per pack: 100 pcs</t>
  </si>
  <si>
    <t>Тип наконечника: втулка (гільза) з ізоляцією;
Матеріал втулки (гілзи): мідь лужона;
Конструкція: пряма;
Перетин кабелю, що монтується: 4 мм2;
Кількість в упаковці: 100 шт</t>
  </si>
  <si>
    <t>5.4</t>
  </si>
  <si>
    <t>Cable cap (4)</t>
  </si>
  <si>
    <t>Наконечник трубчастий (4)</t>
  </si>
  <si>
    <t>Terminal type: insulated ferrule;
Ferrule material: tinned copper;
Design: straight;
Applicable cable cross-sectional area: 10 mm²;
Quantity per pack: 100 pcs</t>
  </si>
  <si>
    <t>Тип наконечника: втулка (гільза) з ізоляцією;
Матеріал втулки (гілзи): мідь лужона;
Конструкція: пряма;
Перетин кабелю, що монтується: 10 мм2;
Кількість в упаковці: 100 шт</t>
  </si>
  <si>
    <t>5.5</t>
  </si>
  <si>
    <t>Cable cap (5)</t>
  </si>
  <si>
    <t>Наконечник трубчастий (5)</t>
  </si>
  <si>
    <t>Tip type: insulated ferrule;
Ferrule material: tinned copper;
Design: straight;
Applicable cable cross-sectional area: 16 mm²;
Quantity per pack: 100 pcs</t>
  </si>
  <si>
    <t>Тип наконечника: втулка (гільза) з ізоляцією;
Матеріал втулки (гілзи): мідь лужона;
Конструкція: пряма;
Перетин кабелю, що монтується: 16 мм2;
Кількість в упаковці: 100 шт</t>
  </si>
  <si>
    <t>5.6</t>
  </si>
  <si>
    <t>Screw terminal (1)</t>
  </si>
  <si>
    <t>Наконечник під гвинт (1)</t>
  </si>
  <si>
    <t>Tip type: for screw with insulation;
Screw hole diameter range: 3,2–6,5 mm;
Material: tinned copper;
Applicable cable cross-sectional area: 0,5–1,5 mm²;
Quantity per pack: 100 pcs</t>
  </si>
  <si>
    <t>Тип наконечника: під гвинт з ізоляцією;
Діаметр отвору під гвинт в межах: 3,2 - 6,5 мм;
Матеріал: мідь лужона;
Перетин кабелю, що монтується: 0,5 - 1,5 мм2;
Кількість в упаковці: 100 шт</t>
  </si>
  <si>
    <t>5.7</t>
  </si>
  <si>
    <t>Screw terminal (2)</t>
  </si>
  <si>
    <t>Наконечник під гвинт (2)</t>
  </si>
  <si>
    <t>Tip type: for screw with insulation;
Screw hole diameter range: 3,2–6,5 mm;
Material: tinned copper;
Applicable cable cross-sectional area: 1,5 - 2,5 mm²;
Quantity per pack: 100 pcs</t>
  </si>
  <si>
    <t>Тип наконечника: під гвинт з ізоляцією;
Діаметр отвору під гвинт в межах: 3,2 - 6,5 мм;
Матеріал: мідь лужона;
Перетин кабелю, що монтується: 1,5 - 2,5 мм2;
Кількість в упаковці: 100 шт</t>
  </si>
  <si>
    <t>5.8</t>
  </si>
  <si>
    <t>Screw terminal (3)</t>
  </si>
  <si>
    <t>Наконечник під гвинт (3)</t>
  </si>
  <si>
    <t>Tip type: for screw with insulation;
Screw hole diameter range: 3,2–6,5 mm;
Material: tinned copper;
Applicable cable cross-sectional area: 4–6 mm²;
Quantity per pack: 100 pcs</t>
  </si>
  <si>
    <t>Тип наконечника: під гвинт з ізоляцією;
Діаметр отвору під гвинт в межах: 3,2 - 6,5 мм;
Матеріал: мідь лужона;
Перетин кабелю, що монтується: 4 - 6 мм2;
Кількість в упаковці: 100 шт</t>
  </si>
  <si>
    <t>5.9</t>
  </si>
  <si>
    <t>Screw terminal (4)</t>
  </si>
  <si>
    <t>Наконечник під гвинт (4)</t>
  </si>
  <si>
    <t>Tip type: for non-insulated screw;
Screw hole diameter range: 6–10 mm;
Material: tinned copper;
Applicable cable cross-sectional area: 10 mm²</t>
  </si>
  <si>
    <t>Тип наконечника: під гвинт без ізоляції;
Діаметр отвору під гвинт в межах: 6 - 10 мм;
Матеріал: мідь лужона;
Перетин кабелю, що монтується: 10 мм2</t>
  </si>
  <si>
    <t>5.10</t>
  </si>
  <si>
    <t>Screw terminal (5)</t>
  </si>
  <si>
    <t>Наконечник під гвинт (5)</t>
  </si>
  <si>
    <t>Tip type: for non-insulated screw;
Screw hole diameter range: 6–10 mm;
Material: tinned copper;
Applicable cable cross-sectional area: 16 mm²</t>
  </si>
  <si>
    <t>Тип наконечника: під гвинт без ізоляції;
Діаметр отвору під гвинт в межах: 6 - 10 мм;
Матеріал: мідь лужона;
Перетин кабелю, що монтується: 16 мм2</t>
  </si>
  <si>
    <t>5.11</t>
  </si>
  <si>
    <t>Screw terminalp (6)</t>
  </si>
  <si>
    <t>Наконечник під гвинт (6)</t>
  </si>
  <si>
    <t>Tip type: for non-insulated screw;
Screw hole diameter range: 6–10 mm;
Material: aluminum;
Applicable cable cross-sectional area: 16 mm²</t>
  </si>
  <si>
    <t>Тип наконечника: під гвинт без ізоляції;
Діаметр отвору під гвинт в межах: 6 - 10 мм;
Матеріал: алюміній;
Перетин кабелю, що монтується: 16 мм2</t>
  </si>
  <si>
    <t>5.12</t>
  </si>
  <si>
    <t>Compression splice (1)</t>
  </si>
  <si>
    <t>Гільза з'єднувальна (1)</t>
  </si>
  <si>
    <t>Material: tinned copper;
Installation method: pressing
Nominal voltage: up to 10 kV
Cable cross-sectional area: 1,5 mm²</t>
  </si>
  <si>
    <t>Матеріал: мідь лужона
Метод монтажу: опресування
Напруга номінальна: до 10кВ
Перетин кабелю: 1,5 мм2</t>
  </si>
  <si>
    <t>5.13</t>
  </si>
  <si>
    <t>Connecting sleeve (2)</t>
  </si>
  <si>
    <t>Гільза з'єднувальна (2)</t>
  </si>
  <si>
    <t>Material: tinned copper;
Installation method: pressing
Nominal voltage: up to 10 kV
Cable cross-sectional area: 2,5 mm²</t>
  </si>
  <si>
    <t>Матеріал: мідь лужона
Метод монтажу: опресування
Напруга номінальна: до 10кВ
Перетин кабелю: 2,5 мм2</t>
  </si>
  <si>
    <t>5.14</t>
  </si>
  <si>
    <t>Connecting sleeve (3)</t>
  </si>
  <si>
    <t>Гільза з'єднувальна (3)</t>
  </si>
  <si>
    <t>Material: tinned copper;
Installation method: pressing
Nominal voltage: up to 10 kV
Cable cross-sectional area: 4 mm²</t>
  </si>
  <si>
    <t>Матеріал: мідь лужона
Метод монтажу: опресування
Напруга номінальна: до 10кВ
Перетин кабелю: 4 мм2</t>
  </si>
  <si>
    <t>5.15</t>
  </si>
  <si>
    <t>Connecting sleeve (4)</t>
  </si>
  <si>
    <t>Гільза з'єднувальна (4)</t>
  </si>
  <si>
    <t>Material: tinned copper;
Installation method: pressing
Nominal voltage: up to 10 kV
Cable cross-sectional area: 10 mm²</t>
  </si>
  <si>
    <t>Матеріал: мідь лужона
Метод монтажу: опресування
Напруга номінальна: до 10кВ
Перетин кабелю: 10 мм2</t>
  </si>
  <si>
    <t>5.16</t>
  </si>
  <si>
    <t>Connecting sleeve (5)</t>
  </si>
  <si>
    <t>Гільза з'єднувальна (5)</t>
  </si>
  <si>
    <t>Material: tinned copper;
Installation method: pressing
Nominal voltage: up to 10 kV
Cable cross-sectional area: 16 mm²</t>
  </si>
  <si>
    <t>Матеріал: мідь лужона
Метод монтажу: опресування
Напруга номінальна: до 10кВ
Перетин кабелю: 16 мм2</t>
  </si>
  <si>
    <t>5.17</t>
  </si>
  <si>
    <t>Connecting sleeve (6)</t>
  </si>
  <si>
    <t>Гільза з'єднувальна (6)</t>
  </si>
  <si>
    <t>Material: aluminum;
Installation method: pressing
Cable cross-sectional area: 16 mm²</t>
  </si>
  <si>
    <t>Матеріал: алюміній
Метод монтажу: опресування
Перетин кабелю: 16 мм2</t>
  </si>
  <si>
    <t>6.1</t>
  </si>
  <si>
    <t>Heat shrink tubing (1)</t>
  </si>
  <si>
    <t>Трубка термозбіжна (1)</t>
  </si>
  <si>
    <t>Diameter before shrinking: 4 mm;
Diameter after shrinking: up to 2 mm;
Shrink temperature range: +90°C to +180°C</t>
  </si>
  <si>
    <t>Діаметр до усадки: 4 мм; 
Діаметр після усадки: до 2 мм; 
Температура усадки в межах: від +90°C до +180°C</t>
  </si>
  <si>
    <t>6.2</t>
  </si>
  <si>
    <t>Heat shrink tubing (2)</t>
  </si>
  <si>
    <t>Трубка термозбіжна (2)</t>
  </si>
  <si>
    <t>Diameter before shrinking: 10 mm;
Diameter after shrinking: up to 5 mm;
Shrink temperature range: +90°C to +180°C</t>
  </si>
  <si>
    <t>Діаметр до усадки: 10 мм; 
Діаметр після усадки: до 5 мм; 
Температура усадки в межах: від +90°C до +180°C</t>
  </si>
  <si>
    <t>6.3</t>
  </si>
  <si>
    <t>Heat shrink tubing (3)</t>
  </si>
  <si>
    <t>Трубка термозбіжна (3)</t>
  </si>
  <si>
    <t>Diameter before shrinking: 16 mm;
Diameter after shrinking: up to 8 mm;
Shrink temperature range: +90°C to +180°C</t>
  </si>
  <si>
    <t>Діаметр до усадки: 16 мм; 
Діаметр після усадки: до 8 мм; 
Температура усадки в межах: від +90°C до +180°C</t>
  </si>
  <si>
    <t>6.4</t>
  </si>
  <si>
    <t>Heat shrink tubing (4)</t>
  </si>
  <si>
    <t>Трубка термозбіжна (4)</t>
  </si>
  <si>
    <t>Diameter before shrinking: 28 mm;
Diameter after shrinking: up to 14 mm;
Shrink temperature range: +90°C to +180°C</t>
  </si>
  <si>
    <t>Діаметр до усадки: 28 мм; 
Діаметр після усадки: до 14 мм; 
Температура усадки в межах: від +90°C до +180°C</t>
  </si>
  <si>
    <t>6.5</t>
  </si>
  <si>
    <t>Electrical insulation tape</t>
  </si>
  <si>
    <t>Ізоляційна стрічка</t>
  </si>
  <si>
    <t>Application: insulation of cable/wire connections;
Length: 20 m (+/10 %);
Width: 20 (±10%) mm;
Material: Flame-retardant PVC or non-flame-propagating PVC</t>
  </si>
  <si>
    <t>Призначення: ізоляція з'єднань кабелів / проводів; 
Довжина: 20 м (+/10 %); 
Ширина: 20 мм  (+/10 %);
Матеріал: ПВХ слабкогорючий або не підтримує горіння</t>
  </si>
  <si>
    <t>6.6</t>
  </si>
  <si>
    <t>Insulating  cap</t>
  </si>
  <si>
    <t>Ковпачок ізоляційний</t>
  </si>
  <si>
    <t>Applicable conductor cross-sectional area: 2,5–4,5 mm²;
Material: Nylon insulator with tinned copper sleeve
Fixing method: Screwless/spring clamp</t>
  </si>
  <si>
    <t>Переріз під'єднувальних проводів: від 2,5 до 4,5 мм2; 
Матеріал: неілоновий ізолятор із втулкою з луджоної міді
Метод фіксації: Безгвинтовий/пружинний затискач</t>
  </si>
  <si>
    <t>6.7</t>
  </si>
  <si>
    <t>Heat-shrinkable glove (two-fingered)</t>
  </si>
  <si>
    <t>Рукавичка термозбіжна (двопала)</t>
  </si>
  <si>
    <t>“Finger” diameter before/after shrinking: 24 / 11 (±10%) mm;
Number of branches (fingers): 2
Cable/wire core cross-section 70-120 mm²
For low voltage cables up to 1kV</t>
  </si>
  <si>
    <t>Діаметр "пальця" до/після усадки: 24 / 11  (+/- 10 %) мм;  
Кількість розгалужень ("пальців"): 2 
Переріз жил кабелю/проводу 70-120 мм²
Для низьковольтних до 1кВ кабелів</t>
  </si>
  <si>
    <t>6.8</t>
  </si>
  <si>
    <t>Heat-shrinkable glove (three-fingered)</t>
  </si>
  <si>
    <t>Рукавичка термозбіжна (трипала)</t>
  </si>
  <si>
    <t>“Finger” diameter before/after shrinking: 32 / 12 (±10%) mm;
Number of branches (fingers): 3
Cable/wire core cross-section 70-120 mm²
For low voltage cables up to 1 kV</t>
  </si>
  <si>
    <t>Діаметр "пальця" до/після усадки: 32 / 12 (+/- 10 %) мм;  
Кількість розгалужень ("пальців"): 3 
Переріз жил кабелю/проводу 70-120 мм²
Для низьковольтних до 1кВ кабелів</t>
  </si>
  <si>
    <t>6.9</t>
  </si>
  <si>
    <t>Cable duct</t>
  </si>
  <si>
    <t>Короб перфарований</t>
  </si>
  <si>
    <t>Dimensions: 30 × 30 mm;
Length: 2 m;
Material: Flame-retardant PVC</t>
  </si>
  <si>
    <t>Розміри сторін: 30 х 30 мм;
Довжина: 2 м;
Матеріал: ПВХ не підтримуючий горіння</t>
  </si>
  <si>
    <t>6.10</t>
  </si>
  <si>
    <t>Raceway channel to protect wiring from mechanical damage</t>
  </si>
  <si>
    <t>Короб для захисту проводки від механічних пошкоджень</t>
  </si>
  <si>
    <t>Dimensions: 25 × 16 mm; 
Mounting method: wall-mounted
Length: 2 m;
Material: PVC;
Protection rating: Not less than IP40</t>
  </si>
  <si>
    <t>Розміри сторін: 25 х 16 мм;
Спосіб монтажа: настінний
Довжина: 2 м;
Матеріал: ПВХ;
Ступінь захисту: не нижчий за IP40</t>
  </si>
  <si>
    <t>7.1</t>
  </si>
  <si>
    <t>Aluminum busbar</t>
  </si>
  <si>
    <t>Шина алюмінієва</t>
  </si>
  <si>
    <t>Length: 6000 mm;
Width: 15 mm;
Thickness: 2 mm;
Surface finish: Uncoated;
Heat treatment: T6</t>
  </si>
  <si>
    <t>Довжина: 6000 мм;
Ширина: 15 мм;
Товщина: 2 мм;
Покриття: Без покриття;
Термічна обробка: Т6</t>
  </si>
  <si>
    <t>7.2</t>
  </si>
  <si>
    <t>Power supply bar PIN type (1)</t>
  </si>
  <si>
    <t>Шина з'єднувальна типу PIN (штир) (1)</t>
  </si>
  <si>
    <t>Rated current: 63 A;
Number of poles: 1P;
Length: 1 m;
Number of pins: 50–55 pcs</t>
  </si>
  <si>
    <t>Номінальний струм: 63 А;
Кількість полюсів: 1Р;
Довжина: 1 м; 
Кількість штирів (шипів / PINів): від 50 до 55 шт.</t>
  </si>
  <si>
    <t>7.3</t>
  </si>
  <si>
    <t>Power supply bar PIN type (2)</t>
  </si>
  <si>
    <t>Шина з'єднувальна типу PIN (штир)  (2)</t>
  </si>
  <si>
    <t>Rated current: 63 A;
Number of poles: 3P;
Length: 1 m;
Number of pins: 54 pcs (3 × 18)</t>
  </si>
  <si>
    <t>Номінальний струм: 63 А;
Кількість полюсів: 3Р;
Довжина: 1 м; 
Кількість штирів (шипів / PINів): 54 (3 х 18) шт.</t>
  </si>
  <si>
    <t>7.4</t>
  </si>
  <si>
    <t>Neutral busbar (1)</t>
  </si>
  <si>
    <t>Шина нульова (1)</t>
  </si>
  <si>
    <t>Type: cross-module with 2 busbars in a flame-retardant / low-flammability plastic case;
Number of inputs/outputs in each of the two busbars: 11;
Maximum operating current: not less than 125 A;
Mounting method: DIN-rail</t>
  </si>
  <si>
    <t xml:space="preserve">Тип: крос модуль з 2 шинами в корпусі із негорючого / слабко горючого пластика;
Кількість введень/входів в кожній з двох шин: 11 шт;
Максимальний робочий струм: не нижчий за 125 А; 
Спосіб монтажу: DIN рейка  </t>
  </si>
  <si>
    <t>7.5</t>
  </si>
  <si>
    <t>Neutral busbar (2)</t>
  </si>
  <si>
    <t>Шина нульова (2)</t>
  </si>
  <si>
    <t>Type: busbar in insulated flame-retardant / low-flammability plastic case;
Number of inputs/outputs in busbar: 12;
Rated operating current: not less than 63 A;
Mounting method: DIN-rail</t>
  </si>
  <si>
    <t xml:space="preserve">Тип: шина в ізольованому корпусі із негорючого / слабко горючого платика;
Кількість введень/входів в шину: 12 шт;
Номінальний робочий струм: не нижчий за 63 А; 
Спосіб монтажу: DIN рейка  </t>
  </si>
  <si>
    <t>7.6</t>
  </si>
  <si>
    <t>Terminal block (1)</t>
  </si>
  <si>
    <t>Клемник (1)</t>
  </si>
  <si>
    <t>Device type: terminal block with screw clamp;
Number of contacts: 2;
Rated current: not less than 32 A;
Maximum conductor cross-sectional area: up to 6 mm²;
Mounting method: DIN-rail</t>
  </si>
  <si>
    <t xml:space="preserve">Тип пристрою: Набірна клема з гвинтовим затискачем; 
Кількість контактів: 2; 
Номінальний струм: не нижче 32 А;
Максимальний переріз дроту: до 6 мм²; 
Способ кріплення: DIN рейка </t>
  </si>
  <si>
    <t>7.7</t>
  </si>
  <si>
    <t>Terminal block (2)</t>
  </si>
  <si>
    <t>Клемник (2)</t>
  </si>
  <si>
    <t>Device type: terminal block in plastic case;
Number of contacts: 4 × 2;
Rated current: not less than 76 A;
Maximum conductor cross-sectional area: not less than 16 mm²;
Clamp type: screw clamp</t>
  </si>
  <si>
    <t>Тип пристрою: Клемна колодка в пластиковому корпусі; 
Кількість контактів: 4 х 2; 
Номінальний струм: не нижче 76 А;
Максимальний переріз дроту: не меньше 16 мм²;
Затискач: гвинтовий</t>
  </si>
  <si>
    <t>7.8</t>
  </si>
  <si>
    <t>Terminal block (3)</t>
  </si>
  <si>
    <t>Клемник (3)</t>
  </si>
  <si>
    <t>Device type: divisible terminal block (which can be disconected);
24 captive screws
Number of contacts: 12 × 2;
Rated current: not less than 32 A;
Maximum conductor cross-sectional area: not less than 4 mm²;
Clamp type: screw clamp</t>
  </si>
  <si>
    <t>Тип пристрою: Клемна колодка з колодками (що від'єднуються); 
24 невипадаючі гвинти
Кількість контактів: 12 х 2; 
Номінальний струм: не нижче 32 А;
Максимальний переріз дроту: не меньше 4 мм²;
Затискач: гвинтовий</t>
  </si>
  <si>
    <t>7.9</t>
  </si>
  <si>
    <t>Terminal block (4)</t>
  </si>
  <si>
    <t>Клемник (4)</t>
  </si>
  <si>
    <t>Device type: terminal block with cover;
Rated current: not less than 125 A;
Maximum conductor cross-sectional area: 1 × 35 mm², 4 × 6 mm²;
Clamp type: screw clamp</t>
  </si>
  <si>
    <t>Тип пристрою: Клемна колодка з кришкою; 
Номінальний струм: не нижче 125 А;
Максимальний переріз дроту: 1 x 35 мм², 4 x 6 мм²;
Затискач: гвинтовий</t>
  </si>
  <si>
    <t>7.10</t>
  </si>
  <si>
    <t>Terminal block (5)</t>
  </si>
  <si>
    <t>Клемник (5)</t>
  </si>
  <si>
    <t>Device type: connecting terminal block with push lever;
Number of contacts: 8 (2–6);
Rated current: not less than 32 A;
Maximum conductor cross-sectional area: not less than 2,5 mm²;
Clamp type: lever-operated</t>
  </si>
  <si>
    <t>Тип пристрою: Клемна колодка з'єднувальна з натискним важелем; 
Кількість контактів: 8 (2 - 6); 
Номінальний струм: не нижче 32 А;
Максимальний переріз дроту: не меньше 2,5 мм²;
Затискач: важель</t>
  </si>
  <si>
    <t>7.11</t>
  </si>
  <si>
    <t>Terminal block (6)</t>
  </si>
  <si>
    <t>Клемник (6)</t>
  </si>
  <si>
    <t>Device type: end terminal block;
Number of contacts: 5;
Maximum conductor cross-sectional area: not less than 4 mm²;
Rated current 6A
Clamp type: screw clamp</t>
  </si>
  <si>
    <t>Тип пристрою: Клемна колодка кінцева; 
Кількість контактів: 5; 
Максимальний переріз дроту: не меньше 4 мм²;
Номінальний струм 6А
Затискач: гвинтовий</t>
  </si>
  <si>
    <t>7.12</t>
  </si>
  <si>
    <t>Incoming terminal block</t>
  </si>
  <si>
    <t>Клема ввідна</t>
  </si>
  <si>
    <t>Rated current: not less than 63 A;
Maximum conductor cross-sectional area: 25 mm²;
Protection rating: not less than IP20;
Clamp type: screw clamp;
Connection type: PIN (pin)</t>
  </si>
  <si>
    <t>Номінальний струм: не менш 63 А;
Максимальний переріз дроту: 25 мм²;
Ступінь захисту: не нижче IP20; 
Затискач: гвинтовий;
Тип з'єднання: PIN (штир)</t>
  </si>
  <si>
    <t>7.13</t>
  </si>
  <si>
    <t>Terminal  (1)</t>
  </si>
  <si>
    <t>Клема (1)</t>
  </si>
  <si>
    <t>Device type: self-clamping quick-connect terminal;
Rated voltage: 400–450 V;
Rated current: not less than 32 A;
Number of connections: 3;
Maximum conductor cross-sectional area: 6 mm²;
Clamp type: lever-operated</t>
  </si>
  <si>
    <t>Тип пристрою: Клема швидкого монтажу самозажимна;
Номінальна напруга: 400 - 450 В;  
Номінальний струм: не нижче 32 A;
Кількість підключень: 3;
Максимальний переріз дроту: 6 мм²;
Затискач: важіль</t>
  </si>
  <si>
    <t>7.14</t>
  </si>
  <si>
    <t>Terminal  (2)</t>
  </si>
  <si>
    <t>Клема (2)</t>
  </si>
  <si>
    <t>Device type: self-clamping quick-connect terminal;
Rated voltage: 400–450 V;
Rated current: not less than 32 A;
Number of connections: 2;
Maximum conductor cross-sectional area: 6 mm²;
Clamp type: lever-operated</t>
  </si>
  <si>
    <t>Тип пристрою: Клема швидкого монтажу самозажимна;
Номінальна напруга: 400 - 450 В;  
Номінальний струм: не нижче 32 A;
Кількість підключень: 2;
Максимальний переріз дроту: 6 мм²;
Затискач: важіль</t>
  </si>
  <si>
    <t>7.15</t>
  </si>
  <si>
    <t>Terminal  (3)</t>
  </si>
  <si>
    <t>Клема (3)</t>
  </si>
  <si>
    <t>Device type: self-clamping quick-connect terminal;
Rated voltage: 400–450 V;
Rated current: not less than 32 A;
Number of connections: 5;
Maximum conductor cross-sectional area: 6 mm²;
Clamp type: lever-operated</t>
  </si>
  <si>
    <t>Тип пристрою: Клема швидкого монтажу самозажимна;
Номінальна напруга: 400 - 450 В;  
Номінальний струм: не нижче 32 A;
Кількість підключень: 5;
Максимальний переріз дроту: 6 мм²;
Затискач: важіль</t>
  </si>
  <si>
    <t>7.16</t>
  </si>
  <si>
    <t>Terminal  (4)</t>
  </si>
  <si>
    <t>Клема (4)</t>
  </si>
  <si>
    <t>Device type: double-sided self-clamping quick-connect terminal (inline connector);
Rated voltage: 400–450 V;
Rated current: not less than 32 A;
Number of connections: 1 / 1;
Maximum conductor cross-sectional area: 6 mm²;
Clamp type: lever-operated</t>
  </si>
  <si>
    <t>Тип пристрою: Клема швидкого монтажу самозажимна двостороння (з'єднувальна);
Номінальна напруга: 400 - 450 В;  
Номінальний струм: не нижче 32 A;
Кількість підключень: 1 / 1;
Максимальний переріз дроту: 6 мм²;
Затискач: важіль</t>
  </si>
  <si>
    <t>8.1</t>
  </si>
  <si>
    <t>Nippers</t>
  </si>
  <si>
    <t>Кусачки</t>
  </si>
  <si>
    <t>Type: side cutters;
Length: 160 (+/- 10 %) mm;
Cutting capacity, maximum wire diameter: not less than 2.5 mm;
Handle type: dielectric (insulated)</t>
  </si>
  <si>
    <t>Тип: бокорізи;
Довжина: 160 (+/- 10 %) мм;
Перекусуюча здатність, максимальний діаметр дроту: не меньше 2,5 мм;
Тип рукояток: діелектричний (ізольований)</t>
  </si>
  <si>
    <t>8.2</t>
  </si>
  <si>
    <t>Pliers</t>
  </si>
  <si>
    <t>Пасатижі</t>
  </si>
  <si>
    <t>Type: pliers;
Length: 160 (+/- 10 %) mm;
Biting capacity, maximum wire diameter: not less than 3 mm;
Handle type: dielectric (insulated)</t>
  </si>
  <si>
    <t>Тип: плоскогубці;
Довжина: 160 (+/- 10 %) мм;
Перекусуюча здатність, максимальний діаметр дроту: не меньше 3 мм;
Тип рукояток: діелектричний (ізольований)</t>
  </si>
  <si>
    <t>8.3</t>
  </si>
  <si>
    <t>Cable cutter</t>
  </si>
  <si>
    <t xml:space="preserve">Різак для кабелю </t>
  </si>
  <si>
    <t>Length: 160 (+/- 10 %) mm;
Maximum biting capacity: wire diameter not less than 5 mm or wire cross-section not less than 22 mm²;
Handle type: dielectric (insulated)</t>
  </si>
  <si>
    <t>Довжина: 160 (+/- 10 %) мм;
Максимальна перекусуюча здатність: діаметр дроту не меньше 5 мм або переріз дроту не меньше 22 мм²;
Тип рукояток: діелектричний (ізольований)</t>
  </si>
  <si>
    <t>8.4</t>
  </si>
  <si>
    <t>Longnose pliers</t>
  </si>
  <si>
    <t>Довгогубці</t>
  </si>
  <si>
    <t>Type: straight;
Length: 160 (+/- 10 %) mm;
Handle type: dielectric (insulated);
Cutting edge available</t>
  </si>
  <si>
    <t>Тип: прямий;
Довжина: 160 (+/- 10 %) мм;
Тип рукояток: діелектричний (ізольований);
Наявність ріжучої кромки</t>
  </si>
  <si>
    <t>8.5</t>
  </si>
  <si>
    <t>Crimper for ferrules</t>
  </si>
  <si>
    <t>Кримпер для втулкових наконечників</t>
  </si>
  <si>
    <t>Type: hexagon (hexagon);
Length: 160 (+/- 10 %) mm;
Maximum cross-section of the wire to be crimped: not less than 6 mm²;
Type of handles: dielectric (insulated)</t>
  </si>
  <si>
    <t>Тип: шестигранник (шестикутник);
Довжина: 160 (+/- 10 %) мм;
Максимальний перетин дроту що обжимається: не меньше 6 мм²;
Тип рукояток: діелектричний (ізольований)</t>
  </si>
  <si>
    <t>8.6</t>
  </si>
  <si>
    <t>Automatic crimping and stripping pliers</t>
  </si>
  <si>
    <t>Автоматичні кліщі  для обтискання і зачищення</t>
  </si>
  <si>
    <t>Purpose:
- for stripping and cutting wire with an area of ​​at least AWG 10-24 mm (0.2~6.0 mm²);
- for crimping terminals with an area of ​​at least AWG 10-22 mm (0.5~6.0 mm²)</t>
  </si>
  <si>
    <t>Призначення: 
- для зачищення та розрізання дроту площею не меньше ніж в межах AWG 10-24 мм (0,2~6,0 мм²);
- для обтиску клем не меньше ніж в межах AWG 10-22 мм (0,5~6,0 мм²)</t>
  </si>
  <si>
    <t>8.7</t>
  </si>
  <si>
    <t>Knife</t>
  </si>
  <si>
    <t>Ніж</t>
  </si>
  <si>
    <t>Type: construction (for cutting carpets, cardboard, upholstery, drywall, etc.);
Blade: trapezoid, replaceable;
Length: 160 (+/- 15 %) mm</t>
  </si>
  <si>
    <t>Тип: будівельний (для різання килимів, картону, оббивки, гіпсокартону, тощо);
Лезо: трапеція, змінне;
Довжина: 160 (+/- 15 %) мм</t>
  </si>
  <si>
    <t>8.8</t>
  </si>
  <si>
    <t>Trapezoidal blades</t>
  </si>
  <si>
    <t>Трапецієподібні леза</t>
  </si>
  <si>
    <t>Full compatibility with the "Knife" position;
Number of units in the set: 10 pcs.</t>
  </si>
  <si>
    <t>Повна сумісність з позицією "Ніж";
Кількість одиниць в наборі: 10 шт.</t>
  </si>
  <si>
    <t>8.9</t>
  </si>
  <si>
    <t>Insulation stripping knife</t>
  </si>
  <si>
    <t>Ніж для зняття ізоляції</t>
  </si>
  <si>
    <t>Purpose: for stripping insulation from cables and wires;
Features: knife with a heel</t>
  </si>
  <si>
    <t>Призначення: для зняття ізоляції з кабелів і проводів;
Особливості: ніж з п’ятою</t>
  </si>
  <si>
    <t>8.10</t>
  </si>
  <si>
    <t>Fuse removal handle</t>
  </si>
  <si>
    <t>Ручка для зняття запобіжника</t>
  </si>
  <si>
    <t>Designed for: removing the fuse (fuse insert) from the holder;
Rated operating voltage: not lower than 400 V</t>
  </si>
  <si>
    <t>Призначена: для зняття запобіжника (плавкої вставки) з тримача;
Номінальна робоча напруга: не нижче 400 В</t>
  </si>
  <si>
    <t>8.11</t>
  </si>
  <si>
    <t>Dielectric screwdrivers set</t>
  </si>
  <si>
    <t>Набір діелектричних викруток</t>
  </si>
  <si>
    <t>The set of dielectric screwdrivers includes at least 6 screwdrivers;
4 screwdrivers - flat (SL) of different sizes;
At least 2 - cross (PH) of different sizes</t>
  </si>
  <si>
    <t>Набір діелектричних викруток включає щонайменше 6 викруток;
4 викрутки - плоскі (SL) різних розмірів;
Щонайменше 2 - хрестові (PH) різних розмірів</t>
  </si>
  <si>
    <t>set / набір</t>
  </si>
  <si>
    <t>8.12</t>
  </si>
  <si>
    <t>Dielectric Tool Set (1)</t>
  </si>
  <si>
    <t>Набір діелектричного інструменту (1)</t>
  </si>
  <si>
    <t>The set of dielectric tools includes at least 24 units:
- pliers with insulated handles;
- side cutters with insulated handles (side cutters);
- at least 7 open-end wrenches of different sizes;
- a knife for stripping insulation from cables and wires;
- at least 3 flat screwdrivers of different sizes;
- at least 3 cross-head screwdrivers of different sizes;
- T-handle with external connecting square for socket heads;
- at least 7 socket heads of different sizes</t>
  </si>
  <si>
    <t>Набір діелектричного інструменту включає щонайменше 24 одиниць:
- пассатижи з ізольованими рукоятками;
- бокорізи з ізольованими рукоятками (кусачки бічні);
- щонайменше 7 ключів гайкових ріжкових різного розміру;
- ніж для зняття ізоляції з кабелів і проводів;
- щонайменше 3 плоскі викрутки різного розміру;
- щонайменше 3 хрестові викрутки різного розміру; 
- Т-подібна ручка з зовнішнім приєднувальним квадратом для торцевих головок;
- щонайменше 7 торцевих головок різного розміру</t>
  </si>
  <si>
    <t>8.13</t>
  </si>
  <si>
    <t>Dielectric Tool Set (2)</t>
  </si>
  <si>
    <t>Набір діелектричного інструменту (2)</t>
  </si>
  <si>
    <t>The dielectric tool set includes at least 16 units:
- ratchet handle with external square drive for sockets;
- T-handle with external square drive for sockets;
- at least 12 sockets of different sizes;
- at least 2 extensions of different sizes</t>
  </si>
  <si>
    <t>Набір діелектричного інструменту включає щонайменше 16 одиниць:
- ручка тріскачка з зовнішнім приєднувальним квадратом для торцевих головок;
- Т-подібна рукоятка з зовнішнім приєднувальним квадратом для торцевих головок;
- щонайменше 12 торцевих головок різного розміру;
- щонайменше 2 подовжувачі різного розміру</t>
  </si>
  <si>
    <r>
      <rPr>
        <b/>
        <sz val="9"/>
        <color rgb="FF000000"/>
        <rFont val="Arial"/>
        <family val="2"/>
        <charset val="204"/>
      </rPr>
      <t xml:space="preserve">Ціна, </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</si>
  <si>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 </t>
    </r>
    <r>
      <rPr>
        <b/>
        <sz val="9"/>
        <color rgb="FFFF0000"/>
        <rFont val="Arial"/>
        <family val="2"/>
        <charset val="204"/>
      </rPr>
      <t>UAH</t>
    </r>
  </si>
  <si>
    <t>Lot 3 / Лот 3</t>
  </si>
  <si>
    <r>
      <t>Всього до сплати</t>
    </r>
    <r>
      <rPr>
        <b/>
        <sz val="9"/>
        <color rgb="FFFF0000"/>
        <rFont val="Arial"/>
        <family val="2"/>
      </rPr>
      <t xml:space="preserve"> Лот 3</t>
    </r>
    <r>
      <rPr>
        <b/>
        <sz val="9"/>
        <color theme="1"/>
        <rFont val="Arial"/>
        <family val="2"/>
        <charset val="204"/>
      </rPr>
      <t xml:space="preserve"> / Amount to pay </t>
    </r>
    <r>
      <rPr>
        <b/>
        <sz val="9"/>
        <color rgb="FFFF0000"/>
        <rFont val="Arial"/>
        <family val="2"/>
      </rPr>
      <t>Lot 3</t>
    </r>
  </si>
  <si>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</si>
  <si>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</si>
  <si>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t>Lot 4 / Лот 4</t>
  </si>
  <si>
    <r>
      <t>Всього до сплати</t>
    </r>
    <r>
      <rPr>
        <b/>
        <sz val="9"/>
        <color rgb="FFFF0000"/>
        <rFont val="Arial"/>
        <family val="2"/>
      </rPr>
      <t xml:space="preserve"> Лот 4 </t>
    </r>
    <r>
      <rPr>
        <b/>
        <sz val="9"/>
        <color theme="1"/>
        <rFont val="Arial"/>
        <family val="2"/>
        <charset val="204"/>
      </rPr>
      <t xml:space="preserve">/ Amount to pay </t>
    </r>
    <r>
      <rPr>
        <b/>
        <sz val="9"/>
        <color rgb="FFFF0000"/>
        <rFont val="Arial"/>
        <family val="2"/>
      </rPr>
      <t>Lot 4</t>
    </r>
  </si>
  <si>
    <t>Lot 5 / Лот 5</t>
  </si>
  <si>
    <r>
      <t>Всього до сплати</t>
    </r>
    <r>
      <rPr>
        <b/>
        <sz val="9"/>
        <color rgb="FFFF0000"/>
        <rFont val="Arial"/>
        <family val="2"/>
      </rPr>
      <t xml:space="preserve"> Лот 5</t>
    </r>
    <r>
      <rPr>
        <b/>
        <sz val="9"/>
        <color theme="1"/>
        <rFont val="Arial"/>
        <family val="2"/>
        <charset val="204"/>
      </rPr>
      <t xml:space="preserve"> / Amount to pay </t>
    </r>
    <r>
      <rPr>
        <b/>
        <sz val="9"/>
        <color rgb="FFFF0000"/>
        <rFont val="Arial"/>
        <family val="2"/>
      </rPr>
      <t>Lot 5</t>
    </r>
  </si>
  <si>
    <t>Lot 6 / Лот 6</t>
  </si>
  <si>
    <r>
      <t>Всього до сплати</t>
    </r>
    <r>
      <rPr>
        <b/>
        <sz val="9"/>
        <color rgb="FFFF0000"/>
        <rFont val="Arial"/>
        <family val="2"/>
      </rPr>
      <t xml:space="preserve"> Лот 6</t>
    </r>
    <r>
      <rPr>
        <b/>
        <sz val="9"/>
        <color theme="1"/>
        <rFont val="Arial"/>
        <family val="2"/>
        <charset val="204"/>
      </rPr>
      <t xml:space="preserve"> / Amount to pay </t>
    </r>
    <r>
      <rPr>
        <b/>
        <sz val="9"/>
        <color rgb="FFFF0000"/>
        <rFont val="Arial"/>
        <family val="2"/>
      </rPr>
      <t>Lot 6</t>
    </r>
  </si>
  <si>
    <t>Lot 7 / Лот 7</t>
  </si>
  <si>
    <r>
      <t>Всього до сплати</t>
    </r>
    <r>
      <rPr>
        <b/>
        <sz val="9"/>
        <color rgb="FFFF0000"/>
        <rFont val="Arial"/>
        <family val="2"/>
      </rPr>
      <t xml:space="preserve"> Лот 7 </t>
    </r>
    <r>
      <rPr>
        <b/>
        <sz val="9"/>
        <color theme="1"/>
        <rFont val="Arial"/>
        <family val="2"/>
        <charset val="204"/>
      </rPr>
      <t xml:space="preserve">/ Amount to pay </t>
    </r>
    <r>
      <rPr>
        <b/>
        <sz val="9"/>
        <color rgb="FFFF0000"/>
        <rFont val="Arial"/>
        <family val="2"/>
      </rPr>
      <t>Lot 7</t>
    </r>
  </si>
  <si>
    <t>Lot 8 / Лот 8</t>
  </si>
  <si>
    <r>
      <t>Всього до сплати</t>
    </r>
    <r>
      <rPr>
        <b/>
        <sz val="9"/>
        <color rgb="FFFF0000"/>
        <rFont val="Arial"/>
        <family val="2"/>
      </rPr>
      <t xml:space="preserve"> Лот 8 </t>
    </r>
    <r>
      <rPr>
        <b/>
        <sz val="9"/>
        <color theme="1"/>
        <rFont val="Arial"/>
        <family val="2"/>
        <charset val="204"/>
      </rPr>
      <t xml:space="preserve">/ Amount to pay </t>
    </r>
    <r>
      <rPr>
        <b/>
        <sz val="9"/>
        <color rgb="FFFF0000"/>
        <rFont val="Arial"/>
        <family val="2"/>
      </rPr>
      <t>Lot 8</t>
    </r>
  </si>
  <si>
    <r>
      <t xml:space="preserve">The price must include all applicable charges, to be paid,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</si>
  <si>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t>Постачальник забезпечує доставку, розвантаження, занесення товарів у приміщення.</t>
  </si>
  <si>
    <t>The Supplier shall ensure delivery, unloading and placement of the goods to the room.</t>
  </si>
  <si>
    <t>Partial delivery is possible per each lot. Confirmation of delivery for each lot is the basis for payment. 
Payment will be made upon delivery of 100% of items  in 100% of quantity for each Lot and reflected in the goods receipt note. 
In cases where force major leads to unavailability of specific items, the payment will be made upon delivery of the quantity listed in the goods receipt note.</t>
  </si>
  <si>
    <t>Можливе постачання Товару лотами. Підтвердження постачання по кожному з лотів є підставою для оплати. 
Оплата здійснюватиметься за фактом постачання 100 % товарів у повному обсязі для кожного лота, що має бути відображено в акті прийому-передачі. 
У випадках, коли через форс-мажорні обставини певні товари стають недоступними, оплата здійснюватиметься після постачання кількості, зазначеної в акті прийому-передачі.</t>
  </si>
  <si>
    <t>a) Delivery note</t>
  </si>
  <si>
    <t>а) Видаткова накладна</t>
  </si>
  <si>
    <t xml:space="preserve">03164. Kyiv city. 21 Klavdiivska str. </t>
  </si>
  <si>
    <t>03164. м. Київ. вул. Клавдіївська. 21</t>
  </si>
  <si>
    <t>Kyiv Professional College of Construction and Utilities</t>
  </si>
  <si>
    <t>Київський професійний коледж будівництва та комунального господарства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</si>
</sst>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 [$EUR]"/>
    <numFmt numFmtId="166" formatCode="dd\.mm\.yyyy;@"/>
    <numFmt numFmtId="167" formatCode="#,##0_ ;\-#,##0\ "/>
    <numFmt numFmtId="168" formatCode="_(* #,##0.00_);_(* \(#,##0.00\);_(* &quot;-&quot;??_);_(@_)"/>
  </numFmts>
  <fonts count="91"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20"/>
      <color rgb="FF000000"/>
      <name val="Arial"/>
      <family val="2"/>
      <charset val="204"/>
    </font>
    <font>
      <sz val="10"/>
      <color rgb="FF000000"/>
      <name val="Arial"/>
      <family val="2"/>
      <charset val="204"/>
    </font>
    <font>
      <b/>
      <sz val="20"/>
      <color theme="1"/>
      <name val="Arial"/>
      <family val="2"/>
      <charset val="204"/>
    </font>
    <font>
      <strike/>
      <sz val="10"/>
      <color rgb="FF000000"/>
      <name val="Arial"/>
      <family val="2"/>
    </font>
    <font>
      <sz val="20"/>
      <color rgb="FF000000"/>
      <name val="Arial"/>
      <family val="2"/>
      <charset val="204"/>
    </font>
    <font>
      <sz val="20"/>
      <color theme="1"/>
      <name val="Arial"/>
      <family val="2"/>
      <charset val="204"/>
    </font>
    <font>
      <sz val="10"/>
      <color rgb="FFFF0000"/>
      <name val="Arial"/>
      <family val="2"/>
      <charset val="204"/>
    </font>
    <font>
      <sz val="8"/>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right style="thin">
        <color indexed="64"/>
      </right>
      <top/>
      <bottom/>
      <diagonal/>
    </border>
    <border>
      <left/>
      <right style="medium">
        <color auto="1"/>
      </right>
      <top style="thin">
        <color auto="1"/>
      </top>
      <bottom style="medium">
        <color auto="1"/>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0" fontId="39" fillId="0" borderId="0" applyNumberFormat="0" applyFill="0" applyBorder="0" applyAlignment="0" applyProtection="0"/>
    <xf numFmtId="168" fontId="2" fillId="0" borderId="0" applyFont="0" applyFill="0" applyBorder="0" applyAlignment="0" applyProtection="0"/>
  </cellStyleXfs>
  <cellXfs count="480">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60" fillId="0" borderId="30" xfId="0" applyNumberFormat="1" applyFont="1" applyBorder="1" applyAlignment="1">
      <alignment horizontal="center" vertical="center"/>
    </xf>
    <xf numFmtId="0" fontId="61"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61" fillId="0" borderId="31" xfId="0" applyNumberFormat="1" applyFont="1" applyBorder="1" applyAlignment="1">
      <alignment horizontal="center" vertical="center"/>
    </xf>
    <xf numFmtId="49" fontId="60"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49" fontId="60" fillId="0" borderId="22" xfId="0" applyNumberFormat="1" applyFont="1" applyBorder="1" applyAlignment="1">
      <alignment horizontal="center" vertical="center"/>
    </xf>
    <xf numFmtId="4" fontId="2" fillId="0" borderId="15" xfId="0" applyNumberFormat="1" applyFont="1" applyBorder="1" applyAlignment="1" applyProtection="1">
      <alignment horizontal="center" vertical="center"/>
      <protection locked="0"/>
    </xf>
    <xf numFmtId="1" fontId="61" fillId="0" borderId="15" xfId="0" applyNumberFormat="1" applyFont="1" applyBorder="1" applyAlignment="1">
      <alignment horizontal="center" vertical="center"/>
    </xf>
    <xf numFmtId="0" fontId="64" fillId="0" borderId="0" xfId="2" applyFont="1" applyAlignment="1">
      <alignment horizontal="left" vertical="center" wrapText="1"/>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4" fontId="2" fillId="0" borderId="32" xfId="0" applyNumberFormat="1" applyFont="1" applyBorder="1" applyAlignment="1" applyProtection="1">
      <alignment horizontal="center" vertical="center"/>
      <protection locked="0"/>
    </xf>
    <xf numFmtId="0" fontId="61" fillId="0" borderId="1" xfId="0" applyFont="1" applyBorder="1" applyAlignment="1">
      <alignment horizontal="left" vertical="center" wrapText="1"/>
    </xf>
    <xf numFmtId="1" fontId="61"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0" fontId="61" fillId="0" borderId="15" xfId="0" applyFont="1" applyBorder="1" applyAlignment="1">
      <alignment horizontal="left" vertical="center" wrapText="1"/>
    </xf>
    <xf numFmtId="4" fontId="2" fillId="0" borderId="23" xfId="0" applyNumberFormat="1" applyFont="1" applyBorder="1" applyAlignment="1" applyProtection="1">
      <alignment horizontal="center" vertical="center"/>
      <protection locked="0"/>
    </xf>
    <xf numFmtId="49" fontId="60" fillId="2" borderId="0" xfId="0" applyNumberFormat="1" applyFont="1" applyFill="1" applyAlignment="1">
      <alignment horizontal="center" vertical="center"/>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17" fillId="0" borderId="0" xfId="0" applyFont="1" applyAlignment="1">
      <alignment horizontal="left" wrapText="1"/>
    </xf>
    <xf numFmtId="0" fontId="60" fillId="2" borderId="0" xfId="0" applyFont="1" applyFill="1" applyAlignment="1">
      <alignment horizontal="center" vertical="top" wrapText="1"/>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14" applyFont="1" applyAlignment="1">
      <alignment vertical="top"/>
    </xf>
    <xf numFmtId="0" fontId="2" fillId="0" borderId="0" xfId="6" applyAlignment="1">
      <alignment vertical="top"/>
    </xf>
    <xf numFmtId="0" fontId="10" fillId="0" borderId="0" xfId="6" applyFont="1" applyAlignment="1">
      <alignment vertical="top"/>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8"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7"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79" fillId="0" borderId="63" xfId="0" applyFont="1" applyBorder="1" applyAlignment="1">
      <alignment horizontal="justify" vertical="center" wrapText="1"/>
    </xf>
    <xf numFmtId="0" fontId="82"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55" fillId="0" borderId="1" xfId="13" applyFont="1" applyBorder="1" applyAlignment="1">
      <alignment horizontal="center" vertical="center" wrapText="1"/>
    </xf>
    <xf numFmtId="0" fontId="71" fillId="0" borderId="1" xfId="13" applyFont="1" applyBorder="1" applyAlignment="1">
      <alignment horizontal="center" vertical="center" wrapText="1"/>
    </xf>
    <xf numFmtId="0" fontId="2" fillId="2" borderId="0" xfId="0" applyFont="1" applyFill="1" applyAlignment="1">
      <alignment horizontal="center"/>
    </xf>
    <xf numFmtId="0" fontId="55" fillId="0" borderId="41" xfId="6" applyFont="1" applyBorder="1" applyAlignment="1">
      <alignment horizontal="center" vertical="center" wrapText="1"/>
    </xf>
    <xf numFmtId="49" fontId="2" fillId="0" borderId="1" xfId="6" applyNumberFormat="1" applyBorder="1" applyAlignment="1">
      <alignment horizontal="center" vertical="top" wrapText="1"/>
    </xf>
    <xf numFmtId="0" fontId="2" fillId="0" borderId="1" xfId="6" applyBorder="1" applyAlignment="1">
      <alignment horizontal="left" vertical="top" wrapText="1"/>
    </xf>
    <xf numFmtId="0" fontId="2" fillId="0" borderId="1" xfId="6" applyBorder="1" applyAlignment="1">
      <alignment horizontal="center" vertical="top" wrapText="1"/>
    </xf>
    <xf numFmtId="0" fontId="2" fillId="2" borderId="1" xfId="6" applyFill="1" applyBorder="1" applyAlignment="1">
      <alignment horizontal="center" vertical="top" wrapText="1"/>
    </xf>
    <xf numFmtId="49" fontId="84" fillId="0" borderId="1" xfId="6" applyNumberFormat="1" applyFont="1" applyBorder="1" applyAlignment="1">
      <alignment horizontal="left" vertical="top" wrapText="1"/>
    </xf>
    <xf numFmtId="0" fontId="84" fillId="0" borderId="1" xfId="6" applyFont="1" applyBorder="1" applyAlignment="1">
      <alignment horizontal="left" vertical="top" wrapText="1"/>
    </xf>
    <xf numFmtId="49" fontId="2" fillId="0" borderId="0" xfId="6" applyNumberFormat="1" applyAlignment="1">
      <alignment horizontal="left" vertical="top" wrapText="1"/>
    </xf>
    <xf numFmtId="0" fontId="2" fillId="0" borderId="0" xfId="6" applyAlignment="1">
      <alignment horizontal="left"/>
    </xf>
    <xf numFmtId="0" fontId="2" fillId="0" borderId="0" xfId="6" applyAlignment="1">
      <alignment horizontal="center" vertical="top" wrapText="1"/>
    </xf>
    <xf numFmtId="1" fontId="2" fillId="0" borderId="1" xfId="6" applyNumberFormat="1" applyBorder="1" applyAlignment="1">
      <alignment horizontal="center" vertical="top" wrapText="1"/>
    </xf>
    <xf numFmtId="0" fontId="84" fillId="2" borderId="1" xfId="6" applyFont="1" applyFill="1" applyBorder="1" applyAlignment="1">
      <alignment horizontal="center" vertical="top" wrapText="1"/>
    </xf>
    <xf numFmtId="0" fontId="89" fillId="0" borderId="0" xfId="6" applyFont="1" applyAlignment="1">
      <alignment horizontal="center"/>
    </xf>
    <xf numFmtId="49" fontId="55" fillId="2" borderId="1" xfId="6" applyNumberFormat="1" applyFont="1" applyFill="1" applyBorder="1" applyAlignment="1">
      <alignment horizontal="center" vertical="center" wrapText="1"/>
    </xf>
    <xf numFmtId="0" fontId="84" fillId="0" borderId="1" xfId="6" applyFont="1" applyBorder="1" applyAlignment="1">
      <alignment vertical="top" wrapText="1"/>
    </xf>
    <xf numFmtId="0" fontId="79" fillId="0" borderId="1" xfId="6" applyFont="1" applyBorder="1" applyAlignment="1">
      <alignment vertical="top" wrapText="1"/>
    </xf>
    <xf numFmtId="0" fontId="73" fillId="0" borderId="1" xfId="6" applyFont="1" applyBorder="1" applyAlignment="1">
      <alignment vertical="top" wrapText="1"/>
    </xf>
    <xf numFmtId="4" fontId="2" fillId="0" borderId="17" xfId="0" applyNumberFormat="1" applyFont="1" applyBorder="1" applyAlignment="1" applyProtection="1">
      <alignment horizontal="center" vertical="center"/>
      <protection locked="0"/>
    </xf>
    <xf numFmtId="4" fontId="2" fillId="0" borderId="68" xfId="0" applyNumberFormat="1" applyFont="1" applyBorder="1" applyAlignment="1" applyProtection="1">
      <alignment horizontal="center" vertical="center"/>
      <protection locked="0"/>
    </xf>
    <xf numFmtId="0" fontId="0" fillId="2" borderId="0" xfId="0" applyFill="1" applyAlignment="1">
      <alignment vertical="center"/>
    </xf>
    <xf numFmtId="0" fontId="66" fillId="0" borderId="31" xfId="0" applyFont="1" applyBorder="1" applyAlignment="1">
      <alignment horizontal="left" vertical="center" wrapText="1"/>
    </xf>
    <xf numFmtId="0" fontId="66" fillId="0" borderId="1" xfId="0" applyFont="1" applyBorder="1" applyAlignment="1">
      <alignment horizontal="left" vertical="center" wrapText="1"/>
    </xf>
    <xf numFmtId="0" fontId="66" fillId="0" borderId="15" xfId="0" applyFont="1" applyBorder="1" applyAlignment="1">
      <alignment horizontal="left" vertical="center" wrapText="1"/>
    </xf>
    <xf numFmtId="14" fontId="2" fillId="2" borderId="0" xfId="0" applyNumberFormat="1" applyFont="1" applyFill="1" applyAlignment="1">
      <alignment horizontal="center" vertical="center"/>
    </xf>
    <xf numFmtId="14" fontId="73" fillId="2" borderId="14" xfId="0" applyNumberFormat="1" applyFont="1" applyFill="1" applyBorder="1" applyAlignment="1">
      <alignment horizontal="left" vertical="center" wrapText="1"/>
    </xf>
    <xf numFmtId="0" fontId="66" fillId="2" borderId="1" xfId="0" applyFont="1" applyFill="1" applyBorder="1" applyAlignment="1">
      <alignment horizontal="center" vertical="center" wrapText="1"/>
    </xf>
    <xf numFmtId="0" fontId="51" fillId="0" borderId="69" xfId="0" applyFont="1" applyBorder="1" applyAlignment="1">
      <alignment horizontal="center" vertical="center" wrapText="1"/>
    </xf>
    <xf numFmtId="0" fontId="51" fillId="0" borderId="65" xfId="0" applyFont="1" applyBorder="1" applyAlignment="1">
      <alignment horizontal="center" vertical="center" wrapText="1"/>
    </xf>
    <xf numFmtId="0" fontId="55" fillId="0" borderId="66" xfId="0" applyFont="1" applyBorder="1" applyAlignment="1">
      <alignment horizontal="center" vertical="center" wrapText="1"/>
    </xf>
    <xf numFmtId="0" fontId="51" fillId="0" borderId="0" xfId="9" applyFont="1" applyAlignment="1">
      <alignment vertical="top"/>
    </xf>
    <xf numFmtId="0" fontId="61" fillId="0" borderId="1" xfId="13" applyFont="1" applyBorder="1" applyAlignment="1">
      <alignment vertical="top" wrapText="1"/>
    </xf>
    <xf numFmtId="0" fontId="55" fillId="0" borderId="1" xfId="9" applyFont="1" applyBorder="1" applyAlignment="1">
      <alignment horizontal="center" vertical="center" wrapText="1"/>
    </xf>
    <xf numFmtId="0" fontId="0" fillId="2" borderId="0" xfId="0" applyFill="1" applyAlignment="1">
      <alignment horizontal="left"/>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left"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4" fontId="55" fillId="0" borderId="36" xfId="0" applyNumberFormat="1" applyFont="1" applyBorder="1" applyAlignment="1">
      <alignment horizontal="center" vertical="center" wrapText="1"/>
    </xf>
    <xf numFmtId="4" fontId="55" fillId="0" borderId="14" xfId="0" applyNumberFormat="1" applyFont="1" applyBorder="1" applyAlignment="1">
      <alignment horizontal="center" vertical="center" wrapText="1"/>
    </xf>
    <xf numFmtId="0" fontId="61" fillId="0" borderId="31" xfId="0" applyFont="1" applyBorder="1" applyAlignment="1">
      <alignment horizontal="left" vertical="center"/>
    </xf>
    <xf numFmtId="4" fontId="60" fillId="2" borderId="40" xfId="0" applyNumberFormat="1" applyFont="1" applyFill="1" applyBorder="1" applyAlignment="1">
      <alignment horizontal="center" vertical="center"/>
    </xf>
    <xf numFmtId="0" fontId="61" fillId="0" borderId="1" xfId="0" applyFont="1" applyBorder="1" applyAlignment="1">
      <alignment horizontal="left" vertical="center"/>
    </xf>
    <xf numFmtId="4" fontId="60" fillId="2" borderId="46" xfId="0" applyNumberFormat="1" applyFont="1" applyFill="1" applyBorder="1" applyAlignment="1">
      <alignment horizontal="center" vertical="center"/>
    </xf>
    <xf numFmtId="0" fontId="61" fillId="0" borderId="15" xfId="0" applyFont="1" applyBorder="1" applyAlignment="1">
      <alignment horizontal="left" vertical="center"/>
    </xf>
    <xf numFmtId="4" fontId="60" fillId="2" borderId="47" xfId="0" applyNumberFormat="1" applyFont="1" applyFill="1" applyBorder="1" applyAlignment="1">
      <alignment horizontal="center" vertical="center"/>
    </xf>
    <xf numFmtId="4" fontId="60" fillId="2" borderId="16" xfId="0" applyNumberFormat="1" applyFont="1" applyFill="1" applyBorder="1" applyAlignment="1">
      <alignment horizontal="center" vertical="center"/>
    </xf>
    <xf numFmtId="0" fontId="55" fillId="2" borderId="0" xfId="0" applyFont="1" applyFill="1" applyAlignment="1">
      <alignment horizontal="center" vertical="center"/>
    </xf>
    <xf numFmtId="0" fontId="55" fillId="2" borderId="0" xfId="0" applyFont="1" applyFill="1" applyAlignment="1">
      <alignment horizontal="left" vertical="center"/>
    </xf>
    <xf numFmtId="165" fontId="60" fillId="2" borderId="0" xfId="0" applyNumberFormat="1" applyFont="1" applyFill="1" applyAlignment="1">
      <alignment horizontal="center" vertical="center"/>
    </xf>
    <xf numFmtId="4" fontId="60" fillId="2" borderId="51" xfId="0" applyNumberFormat="1" applyFont="1" applyFill="1" applyBorder="1" applyAlignment="1">
      <alignment horizontal="center" vertical="center"/>
    </xf>
    <xf numFmtId="4" fontId="60" fillId="2" borderId="53" xfId="0" applyNumberFormat="1" applyFont="1" applyFill="1" applyBorder="1" applyAlignment="1">
      <alignment horizontal="center" vertical="center"/>
    </xf>
    <xf numFmtId="4" fontId="60" fillId="2" borderId="14" xfId="0" applyNumberFormat="1" applyFont="1" applyFill="1" applyBorder="1" applyAlignment="1">
      <alignment horizontal="center" vertical="center"/>
    </xf>
    <xf numFmtId="4" fontId="60" fillId="2" borderId="67" xfId="0" applyNumberFormat="1" applyFont="1" applyFill="1" applyBorder="1" applyAlignment="1">
      <alignment horizontal="center" vertical="center"/>
    </xf>
    <xf numFmtId="0" fontId="62" fillId="2" borderId="0" xfId="0" applyFont="1" applyFill="1" applyAlignment="1">
      <alignment horizontal="left" vertical="center"/>
    </xf>
    <xf numFmtId="166" fontId="2" fillId="2" borderId="0" xfId="0" applyNumberFormat="1" applyFont="1" applyFill="1" applyAlignment="1">
      <alignment horizontal="center" vertical="center"/>
    </xf>
    <xf numFmtId="14" fontId="2" fillId="0" borderId="0" xfId="0" applyNumberFormat="1" applyFont="1" applyAlignment="1">
      <alignment horizontal="center" vertical="center"/>
    </xf>
    <xf numFmtId="9" fontId="2" fillId="0" borderId="31" xfId="0" applyNumberFormat="1" applyFont="1" applyBorder="1" applyAlignment="1">
      <alignment horizontal="left" vertical="center"/>
    </xf>
    <xf numFmtId="0" fontId="2" fillId="2" borderId="1" xfId="0" applyFont="1" applyFill="1" applyBorder="1" applyAlignment="1">
      <alignment horizontal="left"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4" xfId="0" quotePrefix="1" applyFont="1" applyBorder="1" applyAlignment="1">
      <alignment horizontal="center" vertical="center" wrapText="1"/>
    </xf>
    <xf numFmtId="0" fontId="68" fillId="2" borderId="30" xfId="0" quotePrefix="1" applyFont="1" applyFill="1" applyBorder="1" applyAlignment="1">
      <alignment horizontal="center" vertical="center" wrapText="1"/>
    </xf>
    <xf numFmtId="0" fontId="68" fillId="2" borderId="69" xfId="0" quotePrefix="1" applyFont="1" applyFill="1" applyBorder="1" applyAlignment="1">
      <alignment horizontal="center" vertical="center" wrapText="1"/>
    </xf>
    <xf numFmtId="0" fontId="67" fillId="2" borderId="22" xfId="0" applyFont="1" applyFill="1" applyBorder="1" applyAlignment="1">
      <alignment horizontal="center" vertical="center"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2" fillId="2" borderId="0" xfId="0" applyFont="1" applyFill="1" applyAlignment="1">
      <alignment horizontal="left"/>
    </xf>
    <xf numFmtId="4" fontId="0" fillId="2" borderId="0" xfId="0" applyNumberFormat="1" applyFill="1" applyAlignment="1">
      <alignment horizontal="center" vertical="center"/>
    </xf>
    <xf numFmtId="0" fontId="0" fillId="0" borderId="0" xfId="0" applyAlignment="1">
      <alignment horizontal="left"/>
    </xf>
    <xf numFmtId="4" fontId="2" fillId="0" borderId="39" xfId="0" applyNumberFormat="1" applyFont="1" applyBorder="1" applyAlignment="1" applyProtection="1">
      <alignment horizontal="center" vertical="center"/>
      <protection locked="0"/>
    </xf>
    <xf numFmtId="0" fontId="2" fillId="0" borderId="0" xfId="0" applyFont="1" applyAlignment="1">
      <alignment horizontal="left" vertical="center" wrapText="1"/>
    </xf>
    <xf numFmtId="0" fontId="0" fillId="2" borderId="0" xfId="0" applyFill="1" applyAlignment="1">
      <alignment horizontal="left" vertical="center"/>
    </xf>
    <xf numFmtId="0" fontId="51" fillId="0" borderId="70" xfId="0" applyFont="1" applyBorder="1" applyAlignment="1">
      <alignment horizontal="left" vertical="center" wrapText="1"/>
    </xf>
    <xf numFmtId="0" fontId="51" fillId="0" borderId="42" xfId="0" applyFont="1" applyBorder="1" applyAlignment="1">
      <alignment horizontal="left" vertical="center" wrapText="1"/>
    </xf>
    <xf numFmtId="0" fontId="0" fillId="0" borderId="31" xfId="0" applyBorder="1" applyAlignment="1">
      <alignment horizontal="left"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0" xfId="0" applyAlignment="1">
      <alignment horizontal="left" vertical="center"/>
    </xf>
    <xf numFmtId="0" fontId="0" fillId="0" borderId="31" xfId="0" applyBorder="1" applyAlignment="1">
      <alignment horizontal="left" vertical="center" wrapText="1"/>
    </xf>
    <xf numFmtId="0" fontId="0" fillId="0" borderId="1" xfId="0" applyBorder="1" applyAlignment="1">
      <alignment horizontal="left" vertical="center" wrapText="1"/>
    </xf>
    <xf numFmtId="0" fontId="0" fillId="0" borderId="15" xfId="0" applyBorder="1" applyAlignment="1">
      <alignment horizontal="left" vertical="center" wrapText="1"/>
    </xf>
    <xf numFmtId="0" fontId="2" fillId="2" borderId="38" xfId="0" applyFont="1" applyFill="1" applyBorder="1" applyAlignment="1">
      <alignment horizontal="left" vertical="center"/>
    </xf>
    <xf numFmtId="167" fontId="2" fillId="10" borderId="11" xfId="0" applyNumberFormat="1" applyFont="1" applyFill="1" applyBorder="1" applyAlignment="1">
      <alignment horizontal="left" vertical="center"/>
    </xf>
    <xf numFmtId="0" fontId="2" fillId="0" borderId="0" xfId="0" applyFont="1" applyAlignment="1">
      <alignment horizontal="left" vertical="center"/>
    </xf>
    <xf numFmtId="0" fontId="48" fillId="0" borderId="0" xfId="0" applyFont="1" applyAlignment="1">
      <alignment horizontal="right"/>
    </xf>
    <xf numFmtId="0" fontId="50" fillId="0" borderId="0" xfId="0" applyFont="1" applyAlignment="1">
      <alignment horizontal="center" vertical="center" wrapText="1"/>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51" fillId="0" borderId="61" xfId="0" applyFont="1" applyBorder="1" applyAlignment="1">
      <alignment horizontal="left" vertical="top" wrapText="1"/>
    </xf>
    <xf numFmtId="0" fontId="69" fillId="0" borderId="37" xfId="0" applyFont="1" applyBorder="1" applyAlignment="1">
      <alignment horizontal="left" vertical="top" wrapText="1"/>
    </xf>
    <xf numFmtId="0" fontId="51" fillId="0" borderId="37" xfId="0" applyFont="1" applyBorder="1" applyAlignment="1">
      <alignment horizontal="left" vertical="top" wrapText="1"/>
    </xf>
    <xf numFmtId="0" fontId="69" fillId="0" borderId="37" xfId="0" applyFont="1" applyBorder="1"/>
    <xf numFmtId="0" fontId="69" fillId="0" borderId="62" xfId="0" applyFont="1" applyBorder="1"/>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60" fillId="2" borderId="0" xfId="0" applyFont="1" applyFill="1" applyAlignment="1">
      <alignment horizontal="center" vertical="top" wrapText="1"/>
    </xf>
    <xf numFmtId="0" fontId="76" fillId="2" borderId="15" xfId="0" applyFont="1" applyFill="1" applyBorder="1" applyAlignment="1">
      <alignment horizontal="left" vertical="top" wrapText="1"/>
    </xf>
    <xf numFmtId="0" fontId="67" fillId="2" borderId="15" xfId="0" applyFont="1" applyFill="1" applyBorder="1" applyAlignment="1">
      <alignment horizontal="left" vertical="top" wrapText="1"/>
    </xf>
    <xf numFmtId="0" fontId="76" fillId="2" borderId="15" xfId="0" applyFont="1" applyFill="1" applyBorder="1" applyAlignment="1">
      <alignment vertical="top" wrapText="1"/>
    </xf>
    <xf numFmtId="0" fontId="67" fillId="2" borderId="15" xfId="0" applyFont="1" applyFill="1" applyBorder="1" applyAlignment="1">
      <alignment vertical="top" wrapText="1"/>
    </xf>
    <xf numFmtId="0" fontId="67" fillId="2" borderId="23" xfId="0" applyFont="1" applyFill="1" applyBorder="1" applyAlignment="1">
      <alignment vertical="top" wrapText="1"/>
    </xf>
    <xf numFmtId="0" fontId="2" fillId="0" borderId="59" xfId="0" applyFont="1" applyBorder="1" applyAlignment="1">
      <alignment horizontal="center" vertical="center" wrapText="1"/>
    </xf>
    <xf numFmtId="0" fontId="74" fillId="11" borderId="48" xfId="0" applyFont="1" applyFill="1" applyBorder="1" applyAlignment="1">
      <alignment horizontal="center" vertical="top" wrapText="1"/>
    </xf>
    <xf numFmtId="0" fontId="74" fillId="11" borderId="50" xfId="0" applyFont="1" applyFill="1" applyBorder="1" applyAlignment="1">
      <alignment horizontal="center" vertical="top" wrapText="1"/>
    </xf>
    <xf numFmtId="0" fontId="74" fillId="11" borderId="51" xfId="0" applyFont="1" applyFill="1" applyBorder="1" applyAlignment="1">
      <alignment horizontal="center" vertical="top" wrapText="1"/>
    </xf>
    <xf numFmtId="0" fontId="66" fillId="2" borderId="17"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9" xfId="0" applyFont="1" applyFill="1" applyBorder="1" applyAlignment="1">
      <alignment horizontal="left" vertical="top" wrapText="1"/>
    </xf>
    <xf numFmtId="0" fontId="66" fillId="2" borderId="1" xfId="0" applyFont="1" applyFill="1" applyBorder="1" applyAlignment="1">
      <alignment horizontal="left" vertical="top" wrapText="1"/>
    </xf>
    <xf numFmtId="0" fontId="66" fillId="0" borderId="17"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6" fillId="0" borderId="1" xfId="0"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2" borderId="35" xfId="0" quotePrefix="1" applyFont="1" applyFill="1" applyBorder="1" applyAlignment="1">
      <alignment horizontal="center" vertical="center" wrapText="1"/>
    </xf>
    <xf numFmtId="0" fontId="66" fillId="2" borderId="57" xfId="0" quotePrefix="1" applyFont="1" applyFill="1" applyBorder="1" applyAlignment="1">
      <alignment horizontal="center" vertical="center" wrapText="1"/>
    </xf>
    <xf numFmtId="0" fontId="75" fillId="2" borderId="49" xfId="0" quotePrefix="1" applyFont="1" applyFill="1" applyBorder="1" applyAlignment="1">
      <alignment horizontal="center" vertical="center" wrapText="1"/>
    </xf>
    <xf numFmtId="0" fontId="75" fillId="2" borderId="31" xfId="0" quotePrefix="1" applyFont="1" applyFill="1" applyBorder="1" applyAlignment="1">
      <alignment horizontal="center" vertical="center" wrapText="1"/>
    </xf>
    <xf numFmtId="0" fontId="75" fillId="2" borderId="31" xfId="0" applyFont="1" applyFill="1" applyBorder="1" applyAlignment="1">
      <alignment horizontal="center" vertical="top" wrapText="1"/>
    </xf>
    <xf numFmtId="0" fontId="75" fillId="2" borderId="32" xfId="0" applyFont="1" applyFill="1" applyBorder="1" applyAlignment="1">
      <alignment horizontal="center" vertical="top" wrapText="1"/>
    </xf>
    <xf numFmtId="0" fontId="59" fillId="8" borderId="3" xfId="0" applyFont="1" applyFill="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xf>
    <xf numFmtId="0" fontId="2" fillId="2" borderId="0" xfId="0" applyFont="1" applyFill="1" applyAlignment="1">
      <alignment horizontal="center"/>
    </xf>
    <xf numFmtId="0" fontId="0" fillId="2" borderId="0" xfId="0" applyFill="1" applyAlignment="1">
      <alignment horizontal="center"/>
    </xf>
    <xf numFmtId="0" fontId="2" fillId="2" borderId="24" xfId="0" applyFont="1" applyFill="1" applyBorder="1" applyAlignment="1">
      <alignment horizontal="center"/>
    </xf>
    <xf numFmtId="0" fontId="73" fillId="0" borderId="43" xfId="0" applyFont="1" applyBorder="1" applyAlignment="1">
      <alignment horizontal="center" vertical="center" wrapText="1"/>
    </xf>
    <xf numFmtId="0" fontId="73" fillId="0" borderId="44" xfId="0" applyFont="1" applyBorder="1" applyAlignment="1">
      <alignment horizontal="center" vertical="center" wrapText="1"/>
    </xf>
    <xf numFmtId="0" fontId="73" fillId="0" borderId="4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3" fillId="0" borderId="43" xfId="0" applyFont="1" applyBorder="1" applyAlignment="1">
      <alignment horizontal="left" vertical="center" wrapText="1"/>
    </xf>
    <xf numFmtId="0" fontId="73" fillId="0" borderId="44" xfId="0" applyFont="1" applyBorder="1" applyAlignment="1">
      <alignment horizontal="left" vertical="center" wrapText="1"/>
    </xf>
    <xf numFmtId="0" fontId="73" fillId="0" borderId="45" xfId="0" applyFont="1" applyBorder="1" applyAlignment="1">
      <alignment horizontal="left" vertical="center" wrapText="1"/>
    </xf>
    <xf numFmtId="0" fontId="45" fillId="2" borderId="0" xfId="0" applyFont="1" applyFill="1" applyAlignment="1">
      <alignment horizontal="left" vertical="center" wrapText="1"/>
    </xf>
    <xf numFmtId="0" fontId="0" fillId="2" borderId="0" xfId="0" applyFill="1" applyAlignment="1">
      <alignment horizontal="left" vertical="center" wrapText="1"/>
    </xf>
    <xf numFmtId="0" fontId="46" fillId="2" borderId="0" xfId="0" applyFont="1" applyFill="1" applyAlignment="1">
      <alignment horizontal="left"/>
    </xf>
    <xf numFmtId="0" fontId="70" fillId="2" borderId="0" xfId="0" applyFont="1" applyFill="1" applyAlignment="1">
      <alignment horizontal="left" vertical="center"/>
    </xf>
    <xf numFmtId="0" fontId="0" fillId="2" borderId="0" xfId="0" applyFill="1" applyAlignment="1">
      <alignment horizontal="left" vertical="center"/>
    </xf>
    <xf numFmtId="0" fontId="48" fillId="2" borderId="9" xfId="0" applyFont="1" applyFill="1" applyBorder="1" applyAlignment="1">
      <alignment horizontal="left" vertical="center" wrapText="1"/>
    </xf>
    <xf numFmtId="0" fontId="49" fillId="0" borderId="4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45" xfId="0" applyFont="1" applyBorder="1" applyAlignment="1">
      <alignment horizontal="center"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14" fillId="2" borderId="0" xfId="0" applyFont="1" applyFill="1" applyAlignment="1">
      <alignment horizontal="center" wrapText="1"/>
    </xf>
    <xf numFmtId="0" fontId="14" fillId="2" borderId="7" xfId="0" applyFont="1" applyFill="1" applyBorder="1" applyAlignment="1">
      <alignment horizontal="center" wrapText="1"/>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83" fillId="0" borderId="1" xfId="6" applyFont="1" applyBorder="1" applyAlignment="1">
      <alignment horizontal="center" vertical="center"/>
    </xf>
    <xf numFmtId="0" fontId="85" fillId="0" borderId="1" xfId="6" applyFont="1" applyBorder="1" applyAlignment="1">
      <alignment horizontal="center" vertical="center"/>
    </xf>
    <xf numFmtId="0" fontId="87" fillId="0" borderId="1" xfId="6" applyFont="1" applyBorder="1" applyAlignment="1">
      <alignment horizontal="center" vertical="center"/>
    </xf>
    <xf numFmtId="0" fontId="88" fillId="0" borderId="1" xfId="6" applyFont="1" applyBorder="1" applyAlignment="1">
      <alignment horizontal="center" vertical="center"/>
    </xf>
    <xf numFmtId="0" fontId="2" fillId="0" borderId="1" xfId="6" applyBorder="1"/>
    <xf numFmtId="0" fontId="2" fillId="0" borderId="0" xfId="6" applyAlignment="1">
      <alignment horizontal="center" vertical="top"/>
    </xf>
    <xf numFmtId="0" fontId="55" fillId="0" borderId="8" xfId="0" applyFont="1" applyBorder="1" applyAlignment="1">
      <alignment horizontal="center" vertical="center"/>
    </xf>
    <xf numFmtId="0" fontId="55" fillId="0" borderId="9" xfId="0" applyFont="1" applyBorder="1" applyAlignment="1">
      <alignment horizontal="center" vertical="center"/>
    </xf>
    <xf numFmtId="0" fontId="55" fillId="0" borderId="10" xfId="0" applyFont="1" applyBorder="1" applyAlignment="1">
      <alignment horizontal="center" vertical="center"/>
    </xf>
    <xf numFmtId="0" fontId="68" fillId="2" borderId="17" xfId="0" quotePrefix="1" applyFont="1" applyFill="1" applyBorder="1" applyAlignment="1">
      <alignment horizontal="left" vertical="top" wrapText="1"/>
    </xf>
    <xf numFmtId="0" fontId="68" fillId="2" borderId="2" xfId="0" quotePrefix="1" applyFont="1" applyFill="1" applyBorder="1" applyAlignment="1">
      <alignment horizontal="left" vertical="top" wrapText="1"/>
    </xf>
    <xf numFmtId="0" fontId="68" fillId="2" borderId="19" xfId="0" quotePrefix="1" applyFont="1" applyFill="1" applyBorder="1" applyAlignment="1">
      <alignment horizontal="left" vertical="top" wrapText="1"/>
    </xf>
    <xf numFmtId="0" fontId="68" fillId="2" borderId="53" xfId="0" quotePrefix="1" applyFont="1" applyFill="1" applyBorder="1" applyAlignment="1">
      <alignment horizontal="left" vertical="top" wrapText="1"/>
    </xf>
    <xf numFmtId="0" fontId="17" fillId="0" borderId="45" xfId="0" applyFont="1" applyBorder="1" applyAlignment="1">
      <alignment horizontal="center" vertical="top"/>
    </xf>
    <xf numFmtId="0" fontId="50" fillId="2" borderId="0" xfId="0" applyFont="1" applyFill="1" applyAlignment="1">
      <alignment horizontal="center" vertical="center" wrapText="1"/>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68" fillId="2" borderId="31" xfId="0" quotePrefix="1" applyFont="1" applyFill="1" applyBorder="1" applyAlignment="1">
      <alignment horizontal="left" vertical="top" wrapText="1"/>
    </xf>
    <xf numFmtId="0" fontId="68" fillId="2" borderId="31" xfId="0" quotePrefix="1" applyFont="1" applyFill="1" applyBorder="1" applyAlignment="1">
      <alignment vertical="top" wrapText="1"/>
    </xf>
    <xf numFmtId="0" fontId="68" fillId="2" borderId="32" xfId="0" quotePrefix="1" applyFont="1" applyFill="1" applyBorder="1" applyAlignment="1">
      <alignment vertical="top" wrapText="1"/>
    </xf>
    <xf numFmtId="0" fontId="2" fillId="2" borderId="0" xfId="0" applyFont="1" applyFill="1" applyAlignment="1">
      <alignment horizontal="right"/>
    </xf>
    <xf numFmtId="0" fontId="48" fillId="2" borderId="0" xfId="0" applyFont="1" applyFill="1" applyAlignment="1">
      <alignment horizontal="right"/>
    </xf>
    <xf numFmtId="0" fontId="66" fillId="0" borderId="52"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6" fillId="0" borderId="55"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6" xfId="0" applyFont="1" applyBorder="1" applyAlignment="1">
      <alignment horizontal="left" vertical="top"/>
    </xf>
    <xf numFmtId="0" fontId="66" fillId="0" borderId="52" xfId="0" quotePrefix="1" applyFont="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53" xfId="0" applyFont="1" applyBorder="1" applyAlignment="1">
      <alignment horizontal="left" vertical="top" wrapText="1"/>
    </xf>
    <xf numFmtId="0" fontId="55" fillId="0" borderId="43" xfId="0" applyFont="1" applyBorder="1" applyAlignment="1">
      <alignment horizontal="center" vertical="center"/>
    </xf>
    <xf numFmtId="0" fontId="55" fillId="0" borderId="44" xfId="0" applyFont="1" applyBorder="1" applyAlignment="1">
      <alignment horizontal="center" vertical="center"/>
    </xf>
    <xf numFmtId="0" fontId="55" fillId="0" borderId="45" xfId="0" applyFont="1" applyBorder="1" applyAlignment="1">
      <alignment horizontal="center" vertical="center"/>
    </xf>
    <xf numFmtId="0" fontId="2" fillId="2" borderId="52"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7"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53" xfId="0" applyFont="1" applyFill="1" applyBorder="1" applyAlignment="1">
      <alignment horizontal="left" vertical="center" wrapText="1"/>
    </xf>
    <xf numFmtId="0" fontId="62" fillId="2" borderId="0" xfId="0" applyFont="1" applyFill="1" applyAlignment="1">
      <alignment horizontal="left" vertical="center"/>
    </xf>
    <xf numFmtId="0" fontId="62" fillId="2" borderId="0" xfId="0" applyFont="1" applyFill="1" applyAlignment="1">
      <alignment horizontal="left"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7" fillId="2" borderId="0" xfId="0" applyFont="1" applyFill="1" applyAlignment="1">
      <alignment horizontal="right"/>
    </xf>
    <xf numFmtId="0" fontId="49" fillId="2" borderId="0" xfId="0" applyFont="1" applyFill="1" applyAlignment="1">
      <alignment horizontal="center" vertical="center" wrapText="1"/>
    </xf>
    <xf numFmtId="0" fontId="65" fillId="0" borderId="0" xfId="9" applyFont="1" applyAlignment="1">
      <alignment horizontal="center" vertical="top"/>
    </xf>
    <xf numFmtId="0" fontId="10" fillId="2" borderId="0" xfId="0" applyFont="1" applyFill="1" applyAlignment="1">
      <alignment horizontal="lef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2" fillId="2" borderId="7" xfId="0" applyFont="1" applyFill="1" applyBorder="1" applyAlignment="1">
      <alignment vertical="top" wrapText="1"/>
    </xf>
    <xf numFmtId="0" fontId="79"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xf numFmtId="0" fontId="15" fillId="2" borderId="10" xfId="0" applyFont="1" applyFill="1" applyBorder="1" applyAlignment="1">
      <alignment horizontal="left" vertical="top"/>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cellXfs>
  <cellStyles count="42">
    <cellStyle name="Beschriftung" xfId="26" xr:uid="{2FF4461D-115F-48CC-A270-DDBCD79F679E}"/>
    <cellStyle name="Comma 2" xfId="41" xr:uid="{62393843-622F-41D4-A1EA-A294930600B5}"/>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3 2" xfId="40" xr:uid="{2834F1FE-A171-44D3-8B92-0239FA6E3027}"/>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5">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S4_Request.xlsx" TargetMode="External"/><Relationship Id="rId2" Type="http://schemas.openxmlformats.org/officeDocument/2006/relationships/externalLinkPath" Target="https://gizonline.sharepoint.com/sites/CountryOfficeGIZUA-BVertrge/Freigegebene%20Dokumente/B%20Vertr&#228;ge/!%202026/G-011831/10045789%20Materials%20for%20VET/1%20Request/S4_Request.xlsx" TargetMode="External"/><Relationship Id="rId1" Type="http://schemas.openxmlformats.org/officeDocument/2006/relationships/externalLinkPath" Target="/sites/CountryOfficeGIZUA-BVertrge/Freigegebene%20Dokumente/B%20Vertr&#228;ge/!%202026/G-011831/10045789%20Materials%20for%20VET/1%20Request/S4_Requ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5"/>
  <sheetViews>
    <sheetView tabSelected="1" view="pageLayout" zoomScale="70" zoomScaleNormal="80" zoomScalePageLayoutView="70" workbookViewId="0">
      <selection activeCell="D14" sqref="D14"/>
    </sheetView>
  </sheetViews>
  <sheetFormatPr defaultRowHeight="14.5" x14ac:dyDescent="0.35"/>
  <cols>
    <col min="1" max="1" width="3.54296875" style="12" customWidth="1"/>
    <col min="2" max="3" width="69.453125" style="11" customWidth="1"/>
    <col min="4" max="4" width="44.453125" style="54" customWidth="1"/>
    <col min="5" max="5" width="20.81640625" style="11" customWidth="1"/>
  </cols>
  <sheetData>
    <row r="1" spans="1:5" x14ac:dyDescent="0.35">
      <c r="A1" s="76"/>
      <c r="B1" s="154" t="s">
        <v>0</v>
      </c>
      <c r="C1" s="155" t="s">
        <v>1</v>
      </c>
    </row>
    <row r="2" spans="1:5" s="6" customFormat="1" x14ac:dyDescent="0.35">
      <c r="A2" s="27"/>
      <c r="B2" s="381">
        <v>7000021036</v>
      </c>
      <c r="C2" s="382"/>
      <c r="D2" s="75"/>
      <c r="E2" s="12"/>
    </row>
    <row r="3" spans="1:5" ht="5.5" customHeight="1" x14ac:dyDescent="0.35">
      <c r="A3" s="27"/>
      <c r="C3" s="21"/>
    </row>
    <row r="4" spans="1:5" x14ac:dyDescent="0.35">
      <c r="A4" s="27"/>
      <c r="B4" s="156" t="s">
        <v>2</v>
      </c>
      <c r="C4" s="20" t="s">
        <v>3</v>
      </c>
    </row>
    <row r="5" spans="1:5" s="6" customFormat="1" x14ac:dyDescent="0.35">
      <c r="A5" s="27"/>
      <c r="B5" s="381" t="s">
        <v>357</v>
      </c>
      <c r="C5" s="382"/>
      <c r="D5" s="75"/>
      <c r="E5" s="12"/>
    </row>
    <row r="6" spans="1:5" ht="5.5" customHeight="1" x14ac:dyDescent="0.35">
      <c r="A6" s="27"/>
      <c r="C6" s="21"/>
    </row>
    <row r="7" spans="1:5" x14ac:dyDescent="0.35">
      <c r="A7" s="27"/>
      <c r="B7" s="156" t="s">
        <v>4</v>
      </c>
      <c r="C7" s="20" t="s">
        <v>5</v>
      </c>
    </row>
    <row r="8" spans="1:5" s="6" customFormat="1" x14ac:dyDescent="0.35">
      <c r="A8" s="27"/>
      <c r="B8" s="381">
        <v>10045789</v>
      </c>
      <c r="C8" s="382"/>
      <c r="D8" s="75"/>
      <c r="E8" s="12"/>
    </row>
    <row r="9" spans="1:5" x14ac:dyDescent="0.35">
      <c r="A9" s="27"/>
      <c r="B9" s="156" t="s">
        <v>6</v>
      </c>
      <c r="C9" s="20" t="s">
        <v>7</v>
      </c>
    </row>
    <row r="10" spans="1:5" x14ac:dyDescent="0.35">
      <c r="A10" s="27"/>
      <c r="B10" s="383" t="s">
        <v>8</v>
      </c>
      <c r="C10" s="384"/>
    </row>
    <row r="11" spans="1:5" x14ac:dyDescent="0.35">
      <c r="A11" s="27"/>
      <c r="B11" s="156" t="s">
        <v>9</v>
      </c>
      <c r="C11" s="20" t="s">
        <v>10</v>
      </c>
    </row>
    <row r="12" spans="1:5" x14ac:dyDescent="0.35">
      <c r="A12" s="27"/>
      <c r="B12" s="381" t="s">
        <v>11</v>
      </c>
      <c r="C12" s="382"/>
      <c r="D12" s="153"/>
    </row>
    <row r="13" spans="1:5" x14ac:dyDescent="0.35">
      <c r="A13" s="27"/>
      <c r="B13" s="156" t="s">
        <v>336</v>
      </c>
      <c r="C13" s="20" t="s">
        <v>337</v>
      </c>
    </row>
    <row r="14" spans="1:5" ht="36" customHeight="1" x14ac:dyDescent="0.35">
      <c r="A14" s="27"/>
      <c r="B14" s="387" t="s">
        <v>356</v>
      </c>
      <c r="C14" s="388"/>
    </row>
    <row r="15" spans="1:5" x14ac:dyDescent="0.35">
      <c r="A15" s="27"/>
      <c r="B15" s="157"/>
      <c r="C15" s="22"/>
    </row>
    <row r="16" spans="1:5" ht="20" x14ac:dyDescent="0.35">
      <c r="A16" s="27"/>
      <c r="B16" s="385" t="s">
        <v>12</v>
      </c>
      <c r="C16" s="386"/>
    </row>
    <row r="17" spans="1:5" ht="20.149999999999999" customHeight="1" x14ac:dyDescent="0.35">
      <c r="A17" s="27"/>
      <c r="B17" s="14" t="s">
        <v>13</v>
      </c>
      <c r="C17" s="23" t="s">
        <v>14</v>
      </c>
    </row>
    <row r="18" spans="1:5" ht="89.15" customHeight="1" x14ac:dyDescent="0.35">
      <c r="A18" s="27"/>
      <c r="B18" s="24" t="s">
        <v>15</v>
      </c>
      <c r="C18" s="68" t="s">
        <v>16</v>
      </c>
    </row>
    <row r="19" spans="1:5" ht="32.5" customHeight="1" thickBot="1" x14ac:dyDescent="0.4">
      <c r="A19" s="77"/>
      <c r="B19" s="59" t="s">
        <v>17</v>
      </c>
      <c r="C19" s="161" t="s">
        <v>18</v>
      </c>
    </row>
    <row r="20" spans="1:5" ht="28" x14ac:dyDescent="0.35">
      <c r="A20" s="27"/>
      <c r="B20" s="175" t="s">
        <v>19</v>
      </c>
      <c r="C20" s="158" t="s">
        <v>20</v>
      </c>
      <c r="D20" s="56"/>
    </row>
    <row r="21" spans="1:5" ht="20.5" customHeight="1" x14ac:dyDescent="0.35">
      <c r="A21" s="27"/>
      <c r="B21" s="379" t="s">
        <v>21</v>
      </c>
      <c r="C21" s="380"/>
    </row>
    <row r="22" spans="1:5" ht="15.65" customHeight="1" x14ac:dyDescent="0.35">
      <c r="A22" s="27"/>
      <c r="B22" s="159" t="s">
        <v>22</v>
      </c>
      <c r="C22" s="46" t="s">
        <v>23</v>
      </c>
    </row>
    <row r="23" spans="1:5" ht="17" customHeight="1" x14ac:dyDescent="0.35">
      <c r="A23" s="27"/>
      <c r="B23" s="160" t="s">
        <v>24</v>
      </c>
      <c r="C23" s="47">
        <v>46261</v>
      </c>
    </row>
    <row r="24" spans="1:5" x14ac:dyDescent="0.35">
      <c r="A24" s="27"/>
      <c r="B24" s="26" t="s">
        <v>25</v>
      </c>
      <c r="C24" s="23" t="s">
        <v>26</v>
      </c>
    </row>
    <row r="25" spans="1:5" ht="15" thickBot="1" x14ac:dyDescent="0.4">
      <c r="A25" s="77"/>
      <c r="B25" s="48" t="s">
        <v>27</v>
      </c>
      <c r="C25" s="473">
        <f>B2</f>
        <v>7000021036</v>
      </c>
    </row>
    <row r="26" spans="1:5" s="6" customFormat="1" ht="28" x14ac:dyDescent="0.35">
      <c r="A26" s="76"/>
      <c r="B26" s="72" t="s">
        <v>28</v>
      </c>
      <c r="C26" s="73" t="s">
        <v>338</v>
      </c>
      <c r="D26" s="75"/>
      <c r="E26" s="12"/>
    </row>
    <row r="27" spans="1:5" s="6" customFormat="1" x14ac:dyDescent="0.35">
      <c r="A27" s="27"/>
      <c r="B27" s="389" t="s">
        <v>29</v>
      </c>
      <c r="C27" s="390"/>
      <c r="D27" s="57"/>
      <c r="E27" s="12"/>
    </row>
    <row r="28" spans="1:5" s="6" customFormat="1" ht="45.65" customHeight="1" thickBot="1" x14ac:dyDescent="0.4">
      <c r="A28" s="77"/>
      <c r="B28" s="59" t="s">
        <v>30</v>
      </c>
      <c r="C28" s="74" t="s">
        <v>31</v>
      </c>
      <c r="D28" s="57"/>
      <c r="E28" s="12"/>
    </row>
    <row r="29" spans="1:5" ht="87.65" customHeight="1" x14ac:dyDescent="0.35">
      <c r="A29" s="27"/>
      <c r="B29" s="24" t="s">
        <v>32</v>
      </c>
      <c r="C29" s="25" t="s">
        <v>33</v>
      </c>
    </row>
    <row r="30" spans="1:5" ht="28" x14ac:dyDescent="0.35">
      <c r="A30" s="27"/>
      <c r="B30" s="24" t="s">
        <v>34</v>
      </c>
      <c r="C30" s="152" t="s">
        <v>298</v>
      </c>
      <c r="D30" s="55"/>
    </row>
    <row r="31" spans="1:5" ht="28.5" thickBot="1" x14ac:dyDescent="0.4">
      <c r="A31" s="27"/>
      <c r="B31" s="24" t="s">
        <v>35</v>
      </c>
      <c r="C31" s="25" t="s">
        <v>299</v>
      </c>
    </row>
    <row r="32" spans="1:5" s="6" customFormat="1" ht="5.15" customHeight="1" thickBot="1" x14ac:dyDescent="0.4">
      <c r="A32" s="27"/>
      <c r="B32" s="15"/>
      <c r="C32" s="28"/>
      <c r="D32" s="57"/>
      <c r="E32" s="12"/>
    </row>
    <row r="33" spans="1:6" ht="32.15" customHeight="1" x14ac:dyDescent="0.35">
      <c r="A33" s="207"/>
      <c r="B33" s="40" t="s">
        <v>36</v>
      </c>
      <c r="C33" s="41" t="s">
        <v>37</v>
      </c>
    </row>
    <row r="34" spans="1:6" x14ac:dyDescent="0.35">
      <c r="A34" s="208">
        <v>1</v>
      </c>
      <c r="B34" s="32" t="s">
        <v>38</v>
      </c>
      <c r="C34" s="35" t="s">
        <v>39</v>
      </c>
    </row>
    <row r="35" spans="1:6" ht="98" x14ac:dyDescent="0.35">
      <c r="A35" s="208"/>
      <c r="B35" s="33" t="s">
        <v>344</v>
      </c>
      <c r="C35" s="36" t="s">
        <v>345</v>
      </c>
    </row>
    <row r="36" spans="1:6" ht="112" x14ac:dyDescent="0.35">
      <c r="A36" s="208"/>
      <c r="B36" s="33" t="s">
        <v>347</v>
      </c>
      <c r="C36" s="162" t="s">
        <v>346</v>
      </c>
    </row>
    <row r="37" spans="1:6" ht="162" customHeight="1" x14ac:dyDescent="0.35">
      <c r="A37" s="208"/>
      <c r="B37" s="33" t="s">
        <v>348</v>
      </c>
      <c r="C37" s="36" t="s">
        <v>349</v>
      </c>
      <c r="D37" s="78"/>
      <c r="E37" s="79"/>
      <c r="F37" s="75"/>
    </row>
    <row r="38" spans="1:6" ht="120.5" customHeight="1" x14ac:dyDescent="0.35">
      <c r="A38" s="208"/>
      <c r="B38" s="33" t="s">
        <v>351</v>
      </c>
      <c r="C38" s="36" t="s">
        <v>350</v>
      </c>
      <c r="D38" s="78"/>
      <c r="E38" s="79"/>
      <c r="F38" s="75"/>
    </row>
    <row r="39" spans="1:6" ht="42" x14ac:dyDescent="0.35">
      <c r="A39" s="208">
        <v>2</v>
      </c>
      <c r="B39" s="34" t="s">
        <v>40</v>
      </c>
      <c r="C39" s="37" t="s">
        <v>41</v>
      </c>
    </row>
    <row r="40" spans="1:6" s="192" customFormat="1" ht="48" customHeight="1" x14ac:dyDescent="0.35">
      <c r="A40" s="146" t="s">
        <v>42</v>
      </c>
      <c r="B40" s="151" t="s">
        <v>44</v>
      </c>
      <c r="C40" s="209" t="s">
        <v>45</v>
      </c>
      <c r="D40" s="75"/>
      <c r="E40" s="210"/>
    </row>
    <row r="41" spans="1:6" s="149" customFormat="1" ht="74.5" customHeight="1" x14ac:dyDescent="0.35">
      <c r="A41" s="146" t="s">
        <v>43</v>
      </c>
      <c r="B41" s="164" t="s">
        <v>304</v>
      </c>
      <c r="C41" s="163" t="s">
        <v>305</v>
      </c>
      <c r="D41" s="147"/>
      <c r="E41" s="148"/>
    </row>
    <row r="42" spans="1:6" s="149" customFormat="1" ht="73" customHeight="1" x14ac:dyDescent="0.35">
      <c r="A42" s="146" t="s">
        <v>46</v>
      </c>
      <c r="B42" s="151" t="s">
        <v>307</v>
      </c>
      <c r="C42" s="163" t="s">
        <v>306</v>
      </c>
      <c r="D42" s="150"/>
      <c r="E42" s="148"/>
    </row>
    <row r="43" spans="1:6" s="6" customFormat="1" ht="42.5" thickBot="1" x14ac:dyDescent="0.4">
      <c r="A43" s="165" t="s">
        <v>47</v>
      </c>
      <c r="B43" s="33" t="s">
        <v>308</v>
      </c>
      <c r="C43" s="162" t="s">
        <v>309</v>
      </c>
      <c r="D43" s="75"/>
      <c r="E43" s="12"/>
    </row>
    <row r="44" spans="1:6" ht="31.5" customHeight="1" x14ac:dyDescent="0.35">
      <c r="A44" s="76"/>
      <c r="B44" s="42" t="s">
        <v>49</v>
      </c>
      <c r="C44" s="38" t="s">
        <v>50</v>
      </c>
    </row>
    <row r="45" spans="1:6" s="6" customFormat="1" x14ac:dyDescent="0.35">
      <c r="A45" s="27"/>
      <c r="B45" s="404">
        <f>C23-3</f>
        <v>46258</v>
      </c>
      <c r="C45" s="405"/>
      <c r="D45" s="75"/>
      <c r="E45" s="12"/>
    </row>
    <row r="46" spans="1:6" x14ac:dyDescent="0.35">
      <c r="A46" s="27"/>
      <c r="B46" s="26" t="s">
        <v>51</v>
      </c>
      <c r="C46" s="23" t="s">
        <v>52</v>
      </c>
    </row>
    <row r="47" spans="1:6" x14ac:dyDescent="0.35">
      <c r="A47" s="27"/>
      <c r="B47" s="402" t="s">
        <v>29</v>
      </c>
      <c r="C47" s="403"/>
    </row>
    <row r="48" spans="1:6" ht="28.5" thickBot="1" x14ac:dyDescent="0.4">
      <c r="A48" s="77"/>
      <c r="B48" s="29" t="s">
        <v>53</v>
      </c>
      <c r="C48" s="30" t="s">
        <v>54</v>
      </c>
    </row>
    <row r="49" spans="1:8" ht="16.5" customHeight="1" x14ac:dyDescent="0.35">
      <c r="A49" s="76"/>
      <c r="B49" s="31" t="s">
        <v>55</v>
      </c>
      <c r="C49" s="39" t="s">
        <v>56</v>
      </c>
    </row>
    <row r="50" spans="1:8" ht="17.149999999999999" customHeight="1" x14ac:dyDescent="0.35">
      <c r="A50" s="27"/>
      <c r="B50" s="24" t="s">
        <v>57</v>
      </c>
      <c r="C50" s="25" t="s">
        <v>58</v>
      </c>
    </row>
    <row r="51" spans="1:8" s="6" customFormat="1" ht="17.149999999999999" customHeight="1" x14ac:dyDescent="0.35">
      <c r="A51" s="27"/>
      <c r="B51" s="404">
        <f>C23+21</f>
        <v>46282</v>
      </c>
      <c r="C51" s="405"/>
      <c r="D51" s="75"/>
      <c r="E51" s="12"/>
    </row>
    <row r="52" spans="1:8" ht="31" customHeight="1" x14ac:dyDescent="0.35">
      <c r="A52" s="27"/>
      <c r="B52" s="14" t="s">
        <v>59</v>
      </c>
      <c r="C52" s="25" t="s">
        <v>60</v>
      </c>
    </row>
    <row r="53" spans="1:8" s="6" customFormat="1" ht="17.149999999999999" customHeight="1" thickBot="1" x14ac:dyDescent="0.4">
      <c r="A53" s="27"/>
      <c r="B53" s="404">
        <f>C23+30</f>
        <v>46291</v>
      </c>
      <c r="C53" s="405"/>
      <c r="D53" s="75"/>
      <c r="E53" s="12"/>
    </row>
    <row r="54" spans="1:8" ht="70" x14ac:dyDescent="0.35">
      <c r="A54" s="76"/>
      <c r="B54" s="42" t="s">
        <v>61</v>
      </c>
      <c r="C54" s="38" t="s">
        <v>62</v>
      </c>
      <c r="D54" s="406"/>
    </row>
    <row r="55" spans="1:8" ht="28" x14ac:dyDescent="0.35">
      <c r="A55" s="27"/>
      <c r="B55" s="24" t="s">
        <v>63</v>
      </c>
      <c r="C55" s="25" t="s">
        <v>64</v>
      </c>
      <c r="D55" s="406"/>
    </row>
    <row r="56" spans="1:8" s="6" customFormat="1" x14ac:dyDescent="0.35">
      <c r="A56" s="27"/>
      <c r="B56" s="15" t="s">
        <v>65</v>
      </c>
      <c r="C56" s="28" t="s">
        <v>66</v>
      </c>
      <c r="D56" s="406"/>
      <c r="E56" s="13"/>
      <c r="F56" s="1"/>
      <c r="G56" s="2"/>
      <c r="H56" s="1"/>
    </row>
    <row r="57" spans="1:8" s="6" customFormat="1" x14ac:dyDescent="0.35">
      <c r="A57" s="27"/>
      <c r="B57" s="392" t="s">
        <v>67</v>
      </c>
      <c r="C57" s="393"/>
      <c r="D57" s="406"/>
      <c r="E57" s="16"/>
      <c r="F57" s="7"/>
      <c r="G57" s="7"/>
      <c r="H57" s="7"/>
    </row>
    <row r="58" spans="1:8" s="6" customFormat="1" x14ac:dyDescent="0.35">
      <c r="A58" s="27"/>
      <c r="B58" s="394" t="s">
        <v>68</v>
      </c>
      <c r="C58" s="395"/>
      <c r="D58" s="406"/>
      <c r="E58" s="17"/>
      <c r="F58" s="8"/>
      <c r="G58" s="8"/>
      <c r="H58" s="8"/>
    </row>
    <row r="59" spans="1:8" s="6" customFormat="1" x14ac:dyDescent="0.35">
      <c r="A59" s="27"/>
      <c r="B59" s="396" t="s">
        <v>69</v>
      </c>
      <c r="C59" s="397"/>
      <c r="D59" s="406"/>
      <c r="E59" s="18"/>
      <c r="F59" s="9"/>
      <c r="G59" s="9"/>
      <c r="H59" s="9"/>
    </row>
    <row r="60" spans="1:8" s="6" customFormat="1" x14ac:dyDescent="0.35">
      <c r="A60" s="27"/>
      <c r="B60" s="398" t="s">
        <v>70</v>
      </c>
      <c r="C60" s="399"/>
      <c r="D60" s="406"/>
      <c r="E60" s="19"/>
      <c r="F60" s="10"/>
      <c r="G60" s="10"/>
      <c r="H60" s="10"/>
    </row>
    <row r="61" spans="1:8" s="6" customFormat="1" x14ac:dyDescent="0.35">
      <c r="A61" s="27"/>
      <c r="B61" s="392" t="s">
        <v>71</v>
      </c>
      <c r="C61" s="393"/>
      <c r="D61" s="406"/>
      <c r="E61" s="16"/>
      <c r="F61" s="7"/>
      <c r="G61" s="7"/>
      <c r="H61" s="7"/>
    </row>
    <row r="62" spans="1:8" s="6" customFormat="1" x14ac:dyDescent="0.35">
      <c r="A62" s="27"/>
      <c r="B62" s="398" t="s">
        <v>72</v>
      </c>
      <c r="C62" s="399"/>
      <c r="D62" s="406"/>
      <c r="E62" s="19"/>
      <c r="F62" s="10"/>
      <c r="G62" s="10"/>
      <c r="H62" s="10"/>
    </row>
    <row r="63" spans="1:8" ht="71.5" customHeight="1" x14ac:dyDescent="0.35">
      <c r="A63" s="27"/>
      <c r="B63" s="24" t="s">
        <v>73</v>
      </c>
      <c r="C63" s="168" t="s">
        <v>296</v>
      </c>
    </row>
    <row r="64" spans="1:8" ht="28" x14ac:dyDescent="0.35">
      <c r="A64" s="27"/>
      <c r="B64" s="24" t="s">
        <v>74</v>
      </c>
      <c r="C64" s="168" t="s">
        <v>297</v>
      </c>
    </row>
    <row r="65" spans="1:5" ht="23.5" customHeight="1" x14ac:dyDescent="0.35">
      <c r="A65" s="27"/>
      <c r="B65" s="400" t="s">
        <v>75</v>
      </c>
      <c r="C65" s="401"/>
    </row>
    <row r="66" spans="1:5" ht="21" customHeight="1" thickBot="1" x14ac:dyDescent="0.4">
      <c r="A66" s="27"/>
      <c r="B66" s="14" t="s">
        <v>76</v>
      </c>
      <c r="C66" s="23" t="s">
        <v>77</v>
      </c>
    </row>
    <row r="67" spans="1:5" ht="31" customHeight="1" thickBot="1" x14ac:dyDescent="0.4">
      <c r="A67" s="76"/>
      <c r="B67" s="42" t="s">
        <v>78</v>
      </c>
      <c r="C67" s="38" t="s">
        <v>79</v>
      </c>
    </row>
    <row r="68" spans="1:5" x14ac:dyDescent="0.35">
      <c r="A68" s="76"/>
      <c r="B68" s="44" t="s">
        <v>80</v>
      </c>
      <c r="C68" s="39" t="s">
        <v>81</v>
      </c>
    </row>
    <row r="69" spans="1:5" ht="42" x14ac:dyDescent="0.35">
      <c r="A69" s="166">
        <v>1</v>
      </c>
      <c r="B69" s="24" t="s">
        <v>82</v>
      </c>
      <c r="C69" s="25" t="s">
        <v>83</v>
      </c>
      <c r="D69" s="391"/>
    </row>
    <row r="70" spans="1:5" ht="48.65" customHeight="1" x14ac:dyDescent="0.35">
      <c r="A70" s="166">
        <v>2</v>
      </c>
      <c r="B70" s="24" t="s">
        <v>300</v>
      </c>
      <c r="C70" s="25" t="s">
        <v>301</v>
      </c>
      <c r="D70" s="391"/>
    </row>
    <row r="71" spans="1:5" x14ac:dyDescent="0.35">
      <c r="A71" s="166"/>
      <c r="B71" s="402" t="s">
        <v>84</v>
      </c>
      <c r="C71" s="403"/>
      <c r="D71" s="391"/>
    </row>
    <row r="72" spans="1:5" s="6" customFormat="1" x14ac:dyDescent="0.35">
      <c r="A72" s="166">
        <v>3</v>
      </c>
      <c r="B72" s="58" t="s">
        <v>85</v>
      </c>
      <c r="C72" s="28" t="s">
        <v>86</v>
      </c>
      <c r="D72" s="391"/>
      <c r="E72" s="12"/>
    </row>
    <row r="73" spans="1:5" s="6" customFormat="1" ht="28" x14ac:dyDescent="0.35">
      <c r="A73" s="166">
        <v>4</v>
      </c>
      <c r="B73" s="58" t="s">
        <v>87</v>
      </c>
      <c r="C73" s="152" t="s">
        <v>88</v>
      </c>
      <c r="D73" s="391"/>
      <c r="E73" s="12"/>
    </row>
    <row r="74" spans="1:5" s="6" customFormat="1" x14ac:dyDescent="0.35">
      <c r="A74" s="166">
        <v>5</v>
      </c>
      <c r="B74" s="169" t="s">
        <v>89</v>
      </c>
      <c r="C74" s="171" t="s">
        <v>90</v>
      </c>
      <c r="D74" s="391"/>
      <c r="E74" s="12"/>
    </row>
    <row r="75" spans="1:5" s="6" customFormat="1" x14ac:dyDescent="0.35">
      <c r="A75" s="166">
        <v>6</v>
      </c>
      <c r="B75" s="58" t="s">
        <v>91</v>
      </c>
      <c r="C75" s="28" t="s">
        <v>92</v>
      </c>
      <c r="D75" s="391"/>
      <c r="E75" s="12"/>
    </row>
    <row r="76" spans="1:5" s="6" customFormat="1" x14ac:dyDescent="0.35">
      <c r="A76" s="166">
        <v>7</v>
      </c>
      <c r="B76" s="58" t="s">
        <v>93</v>
      </c>
      <c r="C76" s="28" t="s">
        <v>94</v>
      </c>
      <c r="D76" s="391"/>
      <c r="E76" s="12"/>
    </row>
    <row r="77" spans="1:5" s="6" customFormat="1" x14ac:dyDescent="0.35">
      <c r="A77" s="166">
        <v>8</v>
      </c>
      <c r="B77" s="58" t="s">
        <v>95</v>
      </c>
      <c r="C77" s="28" t="s">
        <v>96</v>
      </c>
      <c r="D77" s="170"/>
      <c r="E77" s="12"/>
    </row>
    <row r="78" spans="1:5" s="6" customFormat="1" ht="28" x14ac:dyDescent="0.35">
      <c r="A78" s="166">
        <v>9</v>
      </c>
      <c r="B78" s="167" t="s">
        <v>97</v>
      </c>
      <c r="C78" s="152" t="s">
        <v>98</v>
      </c>
      <c r="D78" s="170"/>
      <c r="E78" s="12"/>
    </row>
    <row r="79" spans="1:5" s="6" customFormat="1" ht="15" thickBot="1" x14ac:dyDescent="0.4">
      <c r="A79" s="172">
        <v>10</v>
      </c>
      <c r="B79" s="173" t="s">
        <v>335</v>
      </c>
      <c r="C79" s="161" t="s">
        <v>334</v>
      </c>
      <c r="D79" s="170"/>
      <c r="E79" s="12"/>
    </row>
    <row r="80" spans="1:5" x14ac:dyDescent="0.35">
      <c r="B80" s="14"/>
      <c r="C80" s="14"/>
    </row>
    <row r="81" spans="2:4" x14ac:dyDescent="0.35">
      <c r="B81" s="14"/>
      <c r="C81" s="14"/>
      <c r="D81" s="14"/>
    </row>
    <row r="82" spans="2:4" x14ac:dyDescent="0.35">
      <c r="C82" s="14"/>
    </row>
    <row r="83" spans="2:4" x14ac:dyDescent="0.35">
      <c r="B83" s="14"/>
      <c r="C83" s="14"/>
    </row>
    <row r="84" spans="2:4" x14ac:dyDescent="0.35">
      <c r="B84" s="14"/>
      <c r="C84" s="14"/>
    </row>
    <row r="85" spans="2:4" x14ac:dyDescent="0.35">
      <c r="B85" s="14"/>
      <c r="C85" s="14"/>
    </row>
  </sheetData>
  <mergeCells count="23">
    <mergeCell ref="B27:C27"/>
    <mergeCell ref="D69:D76"/>
    <mergeCell ref="B57:C57"/>
    <mergeCell ref="B58:C58"/>
    <mergeCell ref="B59:C59"/>
    <mergeCell ref="B60:C60"/>
    <mergeCell ref="B61:C61"/>
    <mergeCell ref="B65:C65"/>
    <mergeCell ref="B71:C71"/>
    <mergeCell ref="B45:C45"/>
    <mergeCell ref="B47:C47"/>
    <mergeCell ref="B51:C51"/>
    <mergeCell ref="B62:C62"/>
    <mergeCell ref="D54:D62"/>
    <mergeCell ref="B53:C53"/>
    <mergeCell ref="B21:C21"/>
    <mergeCell ref="B2:C2"/>
    <mergeCell ref="B5:C5"/>
    <mergeCell ref="B8:C8"/>
    <mergeCell ref="B10:C10"/>
    <mergeCell ref="B12:C12"/>
    <mergeCell ref="B16:C16"/>
    <mergeCell ref="B14:C14"/>
  </mergeCells>
  <hyperlinks>
    <hyperlink ref="B21" r:id="rId1" xr:uid="{0A8AB56C-6F2D-45E3-A83E-1913732F0362}"/>
    <hyperlink ref="B47" r:id="rId2" xr:uid="{64392FA2-E53F-411F-A2F4-7DEAF52DA442}"/>
    <hyperlink ref="B57" r:id="rId3" display="Постанова 153" xr:uid="{46145F32-6D61-4406-9D85-D68C92EC4BBF}"/>
    <hyperlink ref="B60" r:id="rId4" display="Перелік організацій-виконавців, які заявили право на податкові пільги " xr:uid="{1575F2A4-633A-4219-987A-054E44DC8B7F}"/>
    <hyperlink ref="B62" r:id="rId5" display="Податковий кодекс" xr:uid="{D9EBBCB1-5B13-433B-9699-4CBFE8E9670D}"/>
    <hyperlink ref="B61" r:id="rId6" display="Податковий кодекс" xr:uid="{2828A17B-4242-48C2-A59D-EE586D2C9A0E}"/>
    <hyperlink ref="B65" r:id="rId7" xr:uid="{568ABEA6-38B5-4C02-A494-C12E760C0CEF}"/>
    <hyperlink ref="B71"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A60" sqref="A60:C63"/>
    </sheetView>
  </sheetViews>
  <sheetFormatPr defaultRowHeight="14.5" x14ac:dyDescent="0.35"/>
  <cols>
    <col min="1" max="1" width="3.81640625" style="50" customWidth="1"/>
    <col min="2" max="3" width="68.54296875" style="14" customWidth="1"/>
    <col min="4" max="4" width="58.1796875" style="14" customWidth="1"/>
    <col min="5" max="5" width="31.1796875" customWidth="1"/>
    <col min="6" max="6" width="37.54296875" customWidth="1"/>
  </cols>
  <sheetData>
    <row r="1" spans="1:5" ht="45" customHeight="1" x14ac:dyDescent="0.35">
      <c r="A1" s="60"/>
      <c r="B1" s="138" t="s">
        <v>82</v>
      </c>
      <c r="C1" s="143" t="s">
        <v>83</v>
      </c>
      <c r="D1" s="24"/>
      <c r="E1" s="4"/>
    </row>
    <row r="2" spans="1:5" ht="28.5" thickBot="1" x14ac:dyDescent="0.4">
      <c r="A2" s="43"/>
      <c r="B2" s="24" t="s">
        <v>99</v>
      </c>
      <c r="C2" s="25" t="s">
        <v>100</v>
      </c>
      <c r="D2" s="24"/>
      <c r="E2" s="4"/>
    </row>
    <row r="3" spans="1:5" x14ac:dyDescent="0.35">
      <c r="A3" s="60">
        <v>1</v>
      </c>
      <c r="B3" s="31" t="s">
        <v>101</v>
      </c>
      <c r="C3" s="61" t="s">
        <v>102</v>
      </c>
      <c r="D3" s="24"/>
      <c r="E3" s="4"/>
    </row>
    <row r="4" spans="1:5" ht="47.15" customHeight="1" x14ac:dyDescent="0.35">
      <c r="A4" s="43"/>
      <c r="B4" s="24" t="s">
        <v>103</v>
      </c>
      <c r="C4" s="25" t="s">
        <v>104</v>
      </c>
      <c r="D4" s="24"/>
      <c r="E4" s="4"/>
    </row>
    <row r="5" spans="1:5" ht="29.5" customHeight="1" x14ac:dyDescent="0.35">
      <c r="A5" s="43"/>
      <c r="B5" s="24" t="s">
        <v>105</v>
      </c>
      <c r="C5" s="25" t="s">
        <v>106</v>
      </c>
      <c r="D5" s="24"/>
      <c r="E5" s="4"/>
    </row>
    <row r="6" spans="1:5" x14ac:dyDescent="0.35">
      <c r="A6" s="43"/>
      <c r="B6" s="402" t="s">
        <v>21</v>
      </c>
      <c r="C6" s="403"/>
      <c r="D6" s="24"/>
      <c r="E6" s="4"/>
    </row>
    <row r="7" spans="1:5" ht="28" x14ac:dyDescent="0.35">
      <c r="A7" s="43"/>
      <c r="B7" s="177" t="s">
        <v>107</v>
      </c>
      <c r="C7" s="62" t="s">
        <v>108</v>
      </c>
      <c r="D7" s="24"/>
      <c r="E7" s="4"/>
    </row>
    <row r="8" spans="1:5" s="6" customFormat="1" ht="28" x14ac:dyDescent="0.35">
      <c r="A8" s="166"/>
      <c r="B8" s="167" t="s">
        <v>109</v>
      </c>
      <c r="C8" s="152" t="s">
        <v>110</v>
      </c>
      <c r="D8" s="58"/>
      <c r="E8" s="174"/>
    </row>
    <row r="9" spans="1:5" s="6" customFormat="1" x14ac:dyDescent="0.35">
      <c r="A9" s="166"/>
      <c r="B9" s="78" t="s">
        <v>111</v>
      </c>
      <c r="C9" s="178" t="s">
        <v>111</v>
      </c>
      <c r="D9" s="58"/>
      <c r="E9" s="174"/>
    </row>
    <row r="10" spans="1:5" ht="75.650000000000006" customHeight="1" x14ac:dyDescent="0.35">
      <c r="A10" s="43"/>
      <c r="B10" s="58" t="s">
        <v>112</v>
      </c>
      <c r="C10" s="25" t="s">
        <v>113</v>
      </c>
      <c r="D10" s="24"/>
      <c r="E10" s="4"/>
    </row>
    <row r="11" spans="1:5" x14ac:dyDescent="0.35">
      <c r="A11" s="43"/>
      <c r="B11" s="402" t="s">
        <v>114</v>
      </c>
      <c r="C11" s="403"/>
      <c r="D11" s="24"/>
      <c r="E11" s="4"/>
    </row>
    <row r="12" spans="1:5" ht="100" customHeight="1" x14ac:dyDescent="0.35">
      <c r="A12" s="43"/>
      <c r="B12" s="58" t="s">
        <v>115</v>
      </c>
      <c r="C12" s="25" t="s">
        <v>116</v>
      </c>
      <c r="D12" s="24"/>
      <c r="E12" s="4"/>
    </row>
    <row r="13" spans="1:5" ht="42" x14ac:dyDescent="0.35">
      <c r="A13" s="43"/>
      <c r="B13" s="58" t="s">
        <v>117</v>
      </c>
      <c r="C13" s="25" t="s">
        <v>118</v>
      </c>
      <c r="D13" s="24"/>
      <c r="E13" s="4"/>
    </row>
    <row r="14" spans="1:5" ht="29.5" customHeight="1" x14ac:dyDescent="0.35">
      <c r="A14" s="43"/>
      <c r="B14" s="58" t="s">
        <v>119</v>
      </c>
      <c r="C14" s="25" t="s">
        <v>120</v>
      </c>
      <c r="D14" s="24"/>
      <c r="E14" s="4"/>
    </row>
    <row r="15" spans="1:5" ht="59.5" customHeight="1" x14ac:dyDescent="0.35">
      <c r="A15" s="43"/>
      <c r="B15" s="58" t="s">
        <v>121</v>
      </c>
      <c r="C15" s="25" t="s">
        <v>122</v>
      </c>
      <c r="D15" s="24"/>
      <c r="E15" s="4"/>
    </row>
    <row r="16" spans="1:5" ht="147.75" customHeight="1" x14ac:dyDescent="0.35">
      <c r="A16" s="43"/>
      <c r="B16" s="58" t="s">
        <v>123</v>
      </c>
      <c r="C16" s="25" t="s">
        <v>340</v>
      </c>
      <c r="D16" s="24"/>
      <c r="E16" s="4"/>
    </row>
    <row r="17" spans="1:5" ht="62.25" customHeight="1" thickBot="1" x14ac:dyDescent="0.4">
      <c r="A17" s="45"/>
      <c r="B17" s="59" t="s">
        <v>124</v>
      </c>
      <c r="C17" s="30" t="s">
        <v>125</v>
      </c>
      <c r="D17" s="24"/>
      <c r="E17" s="4"/>
    </row>
    <row r="18" spans="1:5" ht="30" customHeight="1" x14ac:dyDescent="0.35">
      <c r="A18" s="60">
        <v>2</v>
      </c>
      <c r="B18" s="31" t="s">
        <v>126</v>
      </c>
      <c r="C18" s="61" t="s">
        <v>127</v>
      </c>
      <c r="D18" s="24"/>
      <c r="E18" s="4"/>
    </row>
    <row r="19" spans="1:5" ht="30" customHeight="1" x14ac:dyDescent="0.35">
      <c r="A19" s="43"/>
      <c r="B19" s="24" t="s">
        <v>128</v>
      </c>
      <c r="C19" s="25" t="s">
        <v>129</v>
      </c>
      <c r="D19" s="24"/>
      <c r="E19" s="4"/>
    </row>
    <row r="20" spans="1:5" ht="30" customHeight="1" x14ac:dyDescent="0.35">
      <c r="A20" s="43"/>
      <c r="B20" s="24" t="s">
        <v>130</v>
      </c>
      <c r="C20" s="25" t="s">
        <v>131</v>
      </c>
      <c r="D20" s="24"/>
      <c r="E20" s="4"/>
    </row>
    <row r="21" spans="1:5" ht="49.5" customHeight="1" thickBot="1" x14ac:dyDescent="0.4">
      <c r="A21" s="43"/>
      <c r="B21" s="29" t="s">
        <v>132</v>
      </c>
      <c r="C21" s="30" t="s">
        <v>133</v>
      </c>
      <c r="D21" s="24"/>
      <c r="E21" s="4"/>
    </row>
    <row r="22" spans="1:5" x14ac:dyDescent="0.35">
      <c r="A22" s="60">
        <v>3</v>
      </c>
      <c r="B22" s="31" t="s">
        <v>134</v>
      </c>
      <c r="C22" s="61" t="s">
        <v>135</v>
      </c>
      <c r="D22" s="24"/>
      <c r="E22" s="4"/>
    </row>
    <row r="23" spans="1:5" ht="32.15" customHeight="1" thickBot="1" x14ac:dyDescent="0.4">
      <c r="A23" s="137"/>
      <c r="B23" s="58" t="s">
        <v>136</v>
      </c>
      <c r="C23" s="25" t="s">
        <v>137</v>
      </c>
      <c r="D23" s="24"/>
      <c r="E23" s="4"/>
    </row>
    <row r="24" spans="1:5" x14ac:dyDescent="0.35">
      <c r="A24" s="60">
        <v>4</v>
      </c>
      <c r="B24" s="31" t="s">
        <v>138</v>
      </c>
      <c r="C24" s="61" t="s">
        <v>139</v>
      </c>
      <c r="D24" s="24"/>
      <c r="E24" s="4"/>
    </row>
    <row r="25" spans="1:5" ht="42.5" x14ac:dyDescent="0.35">
      <c r="A25" s="63" t="s">
        <v>140</v>
      </c>
      <c r="B25" s="24" t="s">
        <v>141</v>
      </c>
      <c r="C25" s="64" t="s">
        <v>142</v>
      </c>
      <c r="D25" s="24"/>
      <c r="E25" s="4"/>
    </row>
    <row r="26" spans="1:5" ht="42" x14ac:dyDescent="0.35">
      <c r="A26" s="63" t="s">
        <v>143</v>
      </c>
      <c r="B26" s="24" t="s">
        <v>144</v>
      </c>
      <c r="C26" s="25" t="s">
        <v>145</v>
      </c>
      <c r="D26" s="24"/>
      <c r="E26" s="4"/>
    </row>
    <row r="27" spans="1:5" ht="368.5" customHeight="1" x14ac:dyDescent="0.35">
      <c r="A27" s="63" t="s">
        <v>146</v>
      </c>
      <c r="B27" s="179" t="s">
        <v>147</v>
      </c>
      <c r="C27" s="25" t="s">
        <v>148</v>
      </c>
      <c r="D27" s="24"/>
      <c r="E27" s="5"/>
    </row>
    <row r="28" spans="1:5" ht="31.5" customHeight="1" thickBot="1" x14ac:dyDescent="0.4">
      <c r="A28" s="67" t="s">
        <v>149</v>
      </c>
      <c r="B28" s="29" t="s">
        <v>150</v>
      </c>
      <c r="C28" s="30" t="s">
        <v>151</v>
      </c>
      <c r="D28" s="24"/>
      <c r="E28" s="4"/>
    </row>
    <row r="29" spans="1:5" x14ac:dyDescent="0.35">
      <c r="A29" s="60">
        <v>5</v>
      </c>
      <c r="B29" s="138" t="s">
        <v>152</v>
      </c>
      <c r="C29" s="61" t="s">
        <v>153</v>
      </c>
      <c r="D29" s="49"/>
      <c r="E29" s="4"/>
    </row>
    <row r="30" spans="1:5" ht="87.75" customHeight="1" thickBot="1" x14ac:dyDescent="0.4">
      <c r="A30" s="45"/>
      <c r="B30" s="139" t="s">
        <v>154</v>
      </c>
      <c r="C30" s="30" t="s">
        <v>155</v>
      </c>
      <c r="D30" s="24"/>
      <c r="E30" s="4"/>
    </row>
    <row r="31" spans="1:5" ht="16.5" customHeight="1" x14ac:dyDescent="0.35">
      <c r="A31" s="60">
        <v>6</v>
      </c>
      <c r="B31" s="31" t="s">
        <v>156</v>
      </c>
      <c r="C31" s="61" t="s">
        <v>157</v>
      </c>
      <c r="D31" s="24"/>
      <c r="E31" s="4"/>
    </row>
    <row r="32" spans="1:5" ht="62.25" customHeight="1" thickBot="1" x14ac:dyDescent="0.4">
      <c r="A32" s="45"/>
      <c r="B32" s="29" t="s">
        <v>158</v>
      </c>
      <c r="C32" s="30" t="s">
        <v>159</v>
      </c>
      <c r="D32" s="24"/>
      <c r="E32" s="4"/>
    </row>
    <row r="33" spans="1:6" s="53" customFormat="1" ht="15.65" customHeight="1" x14ac:dyDescent="0.35">
      <c r="A33" s="65">
        <v>7</v>
      </c>
      <c r="B33" s="66" t="s">
        <v>160</v>
      </c>
      <c r="C33" s="180" t="s">
        <v>161</v>
      </c>
      <c r="D33" s="51"/>
      <c r="E33" s="52"/>
    </row>
    <row r="34" spans="1:6" ht="32.5" customHeight="1" thickBot="1" x14ac:dyDescent="0.4">
      <c r="A34" s="43"/>
      <c r="B34" s="181" t="s">
        <v>162</v>
      </c>
      <c r="C34" s="25" t="s">
        <v>163</v>
      </c>
      <c r="D34" s="24"/>
      <c r="E34" s="4"/>
    </row>
    <row r="35" spans="1:6" x14ac:dyDescent="0.35">
      <c r="A35" s="60">
        <v>8</v>
      </c>
      <c r="B35" s="31" t="s">
        <v>164</v>
      </c>
      <c r="C35" s="61" t="s">
        <v>165</v>
      </c>
      <c r="D35" s="24"/>
      <c r="E35" s="4"/>
    </row>
    <row r="36" spans="1:6" ht="49" customHeight="1" x14ac:dyDescent="0.35">
      <c r="A36" s="43"/>
      <c r="B36" s="24" t="s">
        <v>166</v>
      </c>
      <c r="C36" s="25" t="s">
        <v>167</v>
      </c>
      <c r="D36" s="24"/>
      <c r="E36" s="4"/>
    </row>
    <row r="37" spans="1:6" ht="21" customHeight="1" thickBot="1" x14ac:dyDescent="0.4">
      <c r="A37" s="45"/>
      <c r="B37" s="29" t="s">
        <v>168</v>
      </c>
      <c r="C37" s="30" t="s">
        <v>169</v>
      </c>
      <c r="D37" s="49"/>
      <c r="E37" s="70"/>
      <c r="F37" s="71"/>
    </row>
    <row r="38" spans="1:6" ht="18" customHeight="1" x14ac:dyDescent="0.35">
      <c r="A38" s="43">
        <v>9</v>
      </c>
      <c r="B38" s="182" t="s">
        <v>170</v>
      </c>
      <c r="C38" s="62" t="s">
        <v>171</v>
      </c>
      <c r="D38" s="24"/>
      <c r="E38" s="4"/>
    </row>
    <row r="39" spans="1:6" ht="48.65" customHeight="1" thickBot="1" x14ac:dyDescent="0.4">
      <c r="A39" s="43"/>
      <c r="B39" s="24" t="s">
        <v>172</v>
      </c>
      <c r="C39" s="25" t="s">
        <v>173</v>
      </c>
      <c r="D39" s="69"/>
      <c r="E39" s="4"/>
    </row>
    <row r="40" spans="1:6" ht="31.5" customHeight="1" x14ac:dyDescent="0.35">
      <c r="A40" s="60">
        <v>10</v>
      </c>
      <c r="B40" s="140" t="s">
        <v>174</v>
      </c>
      <c r="C40" s="61" t="s">
        <v>175</v>
      </c>
      <c r="D40" s="24"/>
      <c r="E40" s="4"/>
    </row>
    <row r="41" spans="1:6" s="149" customFormat="1" ht="35.5" customHeight="1" x14ac:dyDescent="0.35">
      <c r="A41" s="184"/>
      <c r="B41" s="185" t="s">
        <v>302</v>
      </c>
      <c r="C41" s="186" t="s">
        <v>176</v>
      </c>
      <c r="D41" s="179"/>
      <c r="E41" s="187"/>
    </row>
    <row r="42" spans="1:6" s="192" customFormat="1" ht="70" customHeight="1" x14ac:dyDescent="0.35">
      <c r="A42" s="188"/>
      <c r="B42" s="189" t="s">
        <v>303</v>
      </c>
      <c r="C42" s="190" t="s">
        <v>177</v>
      </c>
      <c r="D42" s="167"/>
      <c r="E42" s="191"/>
    </row>
    <row r="43" spans="1:6" s="192" customFormat="1" ht="45" customHeight="1" thickBot="1" x14ac:dyDescent="0.4">
      <c r="A43" s="193"/>
      <c r="B43" s="194" t="s">
        <v>178</v>
      </c>
      <c r="C43" s="74" t="s">
        <v>179</v>
      </c>
      <c r="D43" s="167"/>
      <c r="E43" s="191"/>
    </row>
    <row r="44" spans="1:6" ht="35.5" customHeight="1" x14ac:dyDescent="0.35">
      <c r="A44" s="60">
        <v>11</v>
      </c>
      <c r="B44" s="142" t="s">
        <v>180</v>
      </c>
      <c r="C44" s="61" t="s">
        <v>181</v>
      </c>
      <c r="D44" s="24"/>
      <c r="E44" s="4"/>
    </row>
    <row r="45" spans="1:6" ht="61.5" customHeight="1" x14ac:dyDescent="0.35">
      <c r="A45" s="43"/>
      <c r="B45" s="183" t="s">
        <v>182</v>
      </c>
      <c r="C45" s="25" t="s">
        <v>183</v>
      </c>
      <c r="D45" s="24"/>
      <c r="E45" s="4"/>
    </row>
    <row r="46" spans="1:6" ht="34" customHeight="1" thickBot="1" x14ac:dyDescent="0.4">
      <c r="A46" s="45"/>
      <c r="B46" s="141" t="s">
        <v>184</v>
      </c>
      <c r="C46" s="30" t="s">
        <v>185</v>
      </c>
      <c r="D46" s="24"/>
      <c r="E46" s="4"/>
    </row>
    <row r="47" spans="1:6" ht="18" customHeight="1" x14ac:dyDescent="0.35">
      <c r="A47" s="60">
        <v>12</v>
      </c>
      <c r="B47" s="142" t="s">
        <v>186</v>
      </c>
      <c r="C47" s="61" t="s">
        <v>187</v>
      </c>
      <c r="D47" s="24"/>
      <c r="E47" s="4"/>
    </row>
    <row r="48" spans="1:6" s="6" customFormat="1" ht="66" customHeight="1" thickBot="1" x14ac:dyDescent="0.4">
      <c r="A48" s="172"/>
      <c r="B48" s="176" t="s">
        <v>188</v>
      </c>
      <c r="C48" s="161" t="s">
        <v>189</v>
      </c>
      <c r="D48" s="58"/>
      <c r="E48" s="174"/>
    </row>
    <row r="49" spans="1:5" ht="18" customHeight="1" x14ac:dyDescent="0.35">
      <c r="A49" s="60">
        <v>13</v>
      </c>
      <c r="B49" s="142" t="s">
        <v>190</v>
      </c>
      <c r="C49" s="61" t="s">
        <v>191</v>
      </c>
      <c r="D49" s="24"/>
      <c r="E49" s="4"/>
    </row>
    <row r="50" spans="1:5" ht="144.65" customHeight="1" x14ac:dyDescent="0.35">
      <c r="A50" s="43"/>
      <c r="B50" s="183" t="s">
        <v>192</v>
      </c>
      <c r="C50" s="25" t="s">
        <v>193</v>
      </c>
      <c r="D50" s="24"/>
      <c r="E50" s="4"/>
    </row>
    <row r="51" spans="1:5" ht="89.15" customHeight="1" thickBot="1" x14ac:dyDescent="0.4">
      <c r="A51" s="45"/>
      <c r="B51" s="141" t="s">
        <v>194</v>
      </c>
      <c r="C51" s="145" t="s">
        <v>195</v>
      </c>
      <c r="D51" s="24"/>
      <c r="E51" s="4"/>
    </row>
    <row r="52" spans="1:5" ht="31" customHeight="1" x14ac:dyDescent="0.35">
      <c r="A52" s="60">
        <v>14</v>
      </c>
      <c r="B52" s="142" t="s">
        <v>196</v>
      </c>
      <c r="C52" s="61" t="s">
        <v>197</v>
      </c>
      <c r="D52" s="24"/>
      <c r="E52" s="4"/>
    </row>
    <row r="53" spans="1:5" ht="107.15" customHeight="1" x14ac:dyDescent="0.35">
      <c r="A53" s="43"/>
      <c r="B53" s="183" t="s">
        <v>198</v>
      </c>
      <c r="C53" s="144" t="s">
        <v>199</v>
      </c>
      <c r="D53" s="24"/>
      <c r="E53" s="4"/>
    </row>
    <row r="54" spans="1:5" ht="162" customHeight="1" x14ac:dyDescent="0.35">
      <c r="A54" s="43"/>
      <c r="B54" s="183" t="s">
        <v>200</v>
      </c>
      <c r="C54" s="144" t="s">
        <v>201</v>
      </c>
      <c r="D54" s="24"/>
      <c r="E54" s="4"/>
    </row>
    <row r="55" spans="1:5" ht="102.65" customHeight="1" thickBot="1" x14ac:dyDescent="0.4">
      <c r="A55" s="45"/>
      <c r="B55" s="141" t="s">
        <v>202</v>
      </c>
      <c r="C55" s="145" t="s">
        <v>203</v>
      </c>
      <c r="D55" s="24"/>
      <c r="E55" s="4"/>
    </row>
    <row r="56" spans="1:5" ht="18" customHeight="1" x14ac:dyDescent="0.35">
      <c r="A56" s="60">
        <v>15</v>
      </c>
      <c r="B56" s="142" t="s">
        <v>204</v>
      </c>
      <c r="C56" s="61" t="s">
        <v>205</v>
      </c>
      <c r="D56" s="24"/>
      <c r="E56" s="4"/>
    </row>
    <row r="57" spans="1:5" ht="48" customHeight="1" thickBot="1" x14ac:dyDescent="0.4">
      <c r="A57" s="45"/>
      <c r="B57" s="141" t="s">
        <v>206</v>
      </c>
      <c r="C57" s="30" t="s">
        <v>339</v>
      </c>
      <c r="D57" s="24"/>
      <c r="E57" s="4"/>
    </row>
    <row r="58" spans="1:5" ht="18" customHeight="1" x14ac:dyDescent="0.35">
      <c r="A58" s="60">
        <v>16</v>
      </c>
      <c r="B58" s="142" t="s">
        <v>352</v>
      </c>
      <c r="C58" s="61" t="s">
        <v>353</v>
      </c>
      <c r="D58" s="24"/>
      <c r="E58" s="4"/>
    </row>
    <row r="59" spans="1:5" ht="98.5" thickBot="1" x14ac:dyDescent="0.4">
      <c r="A59" s="43"/>
      <c r="B59" s="24" t="s">
        <v>354</v>
      </c>
      <c r="C59" s="25" t="s">
        <v>355</v>
      </c>
      <c r="D59" s="24"/>
      <c r="E59" s="4"/>
    </row>
    <row r="60" spans="1:5" ht="18" customHeight="1" x14ac:dyDescent="0.35">
      <c r="A60" s="60"/>
      <c r="B60" s="142"/>
      <c r="C60" s="38"/>
      <c r="D60" s="24"/>
      <c r="E60" s="4"/>
    </row>
    <row r="61" spans="1:5" x14ac:dyDescent="0.35">
      <c r="A61" s="43"/>
      <c r="B61" s="24"/>
      <c r="C61" s="25"/>
      <c r="D61" s="24"/>
      <c r="E61" s="4"/>
    </row>
    <row r="62" spans="1:5" x14ac:dyDescent="0.35">
      <c r="A62" s="43"/>
      <c r="B62" s="14" t="s">
        <v>76</v>
      </c>
      <c r="C62" s="23" t="s">
        <v>77</v>
      </c>
      <c r="D62" s="24"/>
      <c r="E62" s="4"/>
    </row>
    <row r="63" spans="1:5" ht="28.5" thickBot="1" x14ac:dyDescent="0.4">
      <c r="A63" s="45"/>
      <c r="B63" s="29" t="s">
        <v>78</v>
      </c>
      <c r="C63" s="30" t="s">
        <v>79</v>
      </c>
      <c r="D63" s="24"/>
      <c r="E63" s="4"/>
    </row>
    <row r="64" spans="1:5" x14ac:dyDescent="0.35">
      <c r="B64" s="24"/>
      <c r="C64" s="24"/>
      <c r="D64" s="24"/>
      <c r="E64" s="4"/>
    </row>
    <row r="65" spans="2:5" x14ac:dyDescent="0.35">
      <c r="B65" s="24"/>
      <c r="C65" s="24"/>
      <c r="D65" s="24"/>
      <c r="E65" s="4"/>
    </row>
    <row r="66" spans="2:5" x14ac:dyDescent="0.35">
      <c r="B66" s="24"/>
      <c r="C66" s="24"/>
      <c r="D66" s="24"/>
      <c r="E66" s="4"/>
    </row>
    <row r="67" spans="2:5" x14ac:dyDescent="0.35">
      <c r="B67" s="24"/>
      <c r="C67" s="24"/>
      <c r="D67" s="24"/>
      <c r="E67" s="4"/>
    </row>
    <row r="68" spans="2:5" x14ac:dyDescent="0.35">
      <c r="B68" s="24"/>
      <c r="C68" s="24"/>
      <c r="D68" s="24"/>
      <c r="E68" s="4"/>
    </row>
    <row r="69" spans="2:5" x14ac:dyDescent="0.35">
      <c r="B69" s="24"/>
      <c r="C69" s="24"/>
      <c r="D69" s="24"/>
      <c r="E69" s="4"/>
    </row>
    <row r="70" spans="2:5" x14ac:dyDescent="0.35">
      <c r="B70" s="24"/>
      <c r="C70" s="24"/>
      <c r="D70" s="24"/>
      <c r="E70" s="4"/>
    </row>
    <row r="71" spans="2:5" x14ac:dyDescent="0.35">
      <c r="B71" s="24"/>
      <c r="C71" s="24"/>
      <c r="D71" s="24"/>
      <c r="E71" s="4"/>
    </row>
    <row r="72" spans="2:5" x14ac:dyDescent="0.35">
      <c r="B72" s="24"/>
      <c r="C72" s="24"/>
      <c r="D72" s="24"/>
      <c r="E72" s="4"/>
    </row>
    <row r="73" spans="2:5" x14ac:dyDescent="0.35">
      <c r="B73" s="24"/>
      <c r="C73" s="24"/>
      <c r="D73" s="24"/>
      <c r="E73" s="4"/>
    </row>
    <row r="74" spans="2:5" x14ac:dyDescent="0.35">
      <c r="B74" s="24"/>
      <c r="C74" s="24"/>
      <c r="D74" s="24"/>
      <c r="E74" s="4"/>
    </row>
    <row r="75" spans="2:5" x14ac:dyDescent="0.35">
      <c r="B75" s="24"/>
      <c r="C75" s="24"/>
      <c r="D75" s="24"/>
      <c r="E75" s="4"/>
    </row>
    <row r="76" spans="2:5" x14ac:dyDescent="0.35">
      <c r="B76" s="24"/>
      <c r="C76" s="24"/>
      <c r="D76" s="24"/>
      <c r="E76" s="4"/>
    </row>
    <row r="77" spans="2:5" x14ac:dyDescent="0.35">
      <c r="B77" s="24"/>
      <c r="C77" s="24"/>
      <c r="D77" s="24"/>
      <c r="E77" s="4"/>
    </row>
    <row r="78" spans="2:5" x14ac:dyDescent="0.35">
      <c r="B78" s="24"/>
      <c r="C78" s="24"/>
      <c r="D78" s="24"/>
      <c r="E78" s="4"/>
    </row>
    <row r="79" spans="2:5" x14ac:dyDescent="0.35">
      <c r="B79" s="24"/>
      <c r="C79" s="24"/>
      <c r="D79" s="24"/>
      <c r="E79" s="4"/>
    </row>
    <row r="80" spans="2:5" x14ac:dyDescent="0.35">
      <c r="B80" s="24"/>
      <c r="C80" s="24"/>
      <c r="D80" s="24"/>
      <c r="E80" s="4"/>
    </row>
    <row r="81" spans="2:5" x14ac:dyDescent="0.35">
      <c r="B81" s="24"/>
      <c r="C81" s="24"/>
      <c r="D81" s="24"/>
      <c r="E81" s="4"/>
    </row>
    <row r="82" spans="2:5" x14ac:dyDescent="0.35">
      <c r="B82" s="24"/>
      <c r="C82" s="24"/>
      <c r="D82" s="24"/>
      <c r="E82" s="4"/>
    </row>
    <row r="83" spans="2:5" x14ac:dyDescent="0.35">
      <c r="B83" s="24"/>
      <c r="C83" s="24"/>
      <c r="D83" s="24"/>
      <c r="E83" s="4"/>
    </row>
    <row r="84" spans="2:5" x14ac:dyDescent="0.35">
      <c r="B84" s="24"/>
      <c r="C84" s="24"/>
      <c r="D84" s="24"/>
      <c r="E84" s="4"/>
    </row>
    <row r="85" spans="2:5" x14ac:dyDescent="0.35">
      <c r="B85" s="24"/>
      <c r="C85" s="24"/>
      <c r="D85" s="24"/>
      <c r="E85" s="4"/>
    </row>
    <row r="86" spans="2:5" x14ac:dyDescent="0.35">
      <c r="B86" s="24"/>
      <c r="C86" s="24"/>
      <c r="D86" s="24"/>
      <c r="E86" s="4"/>
    </row>
    <row r="87" spans="2:5" x14ac:dyDescent="0.35">
      <c r="B87" s="24"/>
      <c r="C87" s="24"/>
      <c r="D87" s="24"/>
      <c r="E87" s="4"/>
    </row>
    <row r="88" spans="2:5" x14ac:dyDescent="0.35">
      <c r="B88" s="24"/>
      <c r="C88" s="24"/>
      <c r="D88" s="24"/>
      <c r="E88" s="4"/>
    </row>
    <row r="89" spans="2:5" x14ac:dyDescent="0.35">
      <c r="B89" s="24"/>
      <c r="C89" s="24"/>
      <c r="D89" s="24"/>
      <c r="E89" s="4"/>
    </row>
    <row r="90" spans="2:5" x14ac:dyDescent="0.35">
      <c r="B90" s="24"/>
      <c r="C90" s="24"/>
      <c r="D90" s="24"/>
      <c r="E90" s="4"/>
    </row>
    <row r="91" spans="2:5" x14ac:dyDescent="0.35">
      <c r="B91" s="24"/>
      <c r="C91" s="24"/>
      <c r="D91" s="24"/>
      <c r="E91" s="4"/>
    </row>
    <row r="92" spans="2:5" x14ac:dyDescent="0.35">
      <c r="B92" s="24"/>
      <c r="C92" s="24"/>
      <c r="D92" s="24"/>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7A5E-B0E1-4073-ADEA-B738A4A1BE35}">
  <dimension ref="A1:I127"/>
  <sheetViews>
    <sheetView zoomScale="55" zoomScaleNormal="55" workbookViewId="0">
      <pane ySplit="2" topLeftCell="A3" activePane="bottomLeft" state="frozen"/>
      <selection pane="bottomLeft" activeCell="I91" sqref="I91:I106"/>
    </sheetView>
  </sheetViews>
  <sheetFormatPr defaultColWidth="11.453125" defaultRowHeight="12.5" x14ac:dyDescent="0.35"/>
  <cols>
    <col min="1" max="1" width="7.26953125" style="132" customWidth="1"/>
    <col min="2" max="2" width="9.54296875" style="221" customWidth="1"/>
    <col min="3" max="4" width="16.7265625" style="133" customWidth="1"/>
    <col min="5" max="5" width="48.7265625" style="133" customWidth="1"/>
    <col min="6" max="6" width="45.26953125" style="133" customWidth="1"/>
    <col min="7" max="9" width="15.1796875" style="223" customWidth="1"/>
    <col min="10" max="16384" width="11.453125" style="132"/>
  </cols>
  <sheetData>
    <row r="1" spans="1:9" ht="15" customHeight="1" x14ac:dyDescent="0.35">
      <c r="A1" s="412" t="s">
        <v>207</v>
      </c>
      <c r="B1" s="412"/>
      <c r="C1" s="412"/>
      <c r="D1" s="412"/>
    </row>
    <row r="2" spans="1:9" s="136" customFormat="1" ht="61.5" customHeight="1" x14ac:dyDescent="0.35">
      <c r="A2" s="134" t="s">
        <v>358</v>
      </c>
      <c r="B2" s="227" t="s">
        <v>359</v>
      </c>
      <c r="C2" s="135" t="s">
        <v>209</v>
      </c>
      <c r="D2" s="135" t="s">
        <v>208</v>
      </c>
      <c r="E2" s="134" t="s">
        <v>360</v>
      </c>
      <c r="F2" s="134" t="s">
        <v>361</v>
      </c>
      <c r="G2" s="135" t="s">
        <v>210</v>
      </c>
      <c r="H2" s="135" t="s">
        <v>362</v>
      </c>
      <c r="I2" s="135" t="s">
        <v>363</v>
      </c>
    </row>
    <row r="3" spans="1:9" ht="97.15" customHeight="1" collapsed="1" x14ac:dyDescent="0.35">
      <c r="A3" s="407">
        <v>1</v>
      </c>
      <c r="B3" s="215" t="s">
        <v>211</v>
      </c>
      <c r="C3" s="228" t="s">
        <v>364</v>
      </c>
      <c r="D3" s="228" t="s">
        <v>365</v>
      </c>
      <c r="E3" s="228" t="s">
        <v>366</v>
      </c>
      <c r="F3" s="228" t="s">
        <v>367</v>
      </c>
      <c r="G3" s="217">
        <v>12</v>
      </c>
      <c r="H3" s="217" t="s">
        <v>368</v>
      </c>
      <c r="I3" s="224">
        <v>500</v>
      </c>
    </row>
    <row r="4" spans="1:9" ht="91.9" customHeight="1" x14ac:dyDescent="0.35">
      <c r="A4" s="408"/>
      <c r="B4" s="215" t="s">
        <v>212</v>
      </c>
      <c r="C4" s="228" t="s">
        <v>369</v>
      </c>
      <c r="D4" s="228" t="s">
        <v>370</v>
      </c>
      <c r="E4" s="229" t="s">
        <v>371</v>
      </c>
      <c r="F4" s="229" t="s">
        <v>372</v>
      </c>
      <c r="G4" s="217">
        <v>12</v>
      </c>
      <c r="H4" s="217" t="s">
        <v>368</v>
      </c>
      <c r="I4" s="224">
        <v>500</v>
      </c>
    </row>
    <row r="5" spans="1:9" ht="102" customHeight="1" x14ac:dyDescent="0.35">
      <c r="A5" s="408"/>
      <c r="B5" s="215" t="s">
        <v>256</v>
      </c>
      <c r="C5" s="228" t="s">
        <v>373</v>
      </c>
      <c r="D5" s="228" t="s">
        <v>374</v>
      </c>
      <c r="E5" s="229" t="s">
        <v>375</v>
      </c>
      <c r="F5" s="229" t="s">
        <v>376</v>
      </c>
      <c r="G5" s="217">
        <v>12</v>
      </c>
      <c r="H5" s="217" t="s">
        <v>368</v>
      </c>
      <c r="I5" s="224">
        <v>500</v>
      </c>
    </row>
    <row r="6" spans="1:9" ht="95.5" customHeight="1" x14ac:dyDescent="0.35">
      <c r="A6" s="408"/>
      <c r="B6" s="215" t="s">
        <v>257</v>
      </c>
      <c r="C6" s="228" t="s">
        <v>377</v>
      </c>
      <c r="D6" s="228" t="s">
        <v>378</v>
      </c>
      <c r="E6" s="229" t="s">
        <v>379</v>
      </c>
      <c r="F6" s="229" t="s">
        <v>380</v>
      </c>
      <c r="G6" s="217">
        <v>12</v>
      </c>
      <c r="H6" s="217" t="s">
        <v>368</v>
      </c>
      <c r="I6" s="224">
        <v>500</v>
      </c>
    </row>
    <row r="7" spans="1:9" ht="108" customHeight="1" x14ac:dyDescent="0.35">
      <c r="A7" s="408"/>
      <c r="B7" s="215" t="s">
        <v>258</v>
      </c>
      <c r="C7" s="228" t="s">
        <v>381</v>
      </c>
      <c r="D7" s="228" t="s">
        <v>382</v>
      </c>
      <c r="E7" s="229" t="s">
        <v>383</v>
      </c>
      <c r="F7" s="229" t="s">
        <v>384</v>
      </c>
      <c r="G7" s="217">
        <v>12</v>
      </c>
      <c r="H7" s="217" t="s">
        <v>368</v>
      </c>
      <c r="I7" s="224">
        <v>500</v>
      </c>
    </row>
    <row r="8" spans="1:9" ht="97.5" customHeight="1" x14ac:dyDescent="0.35">
      <c r="A8" s="408"/>
      <c r="B8" s="215" t="s">
        <v>259</v>
      </c>
      <c r="C8" s="228" t="s">
        <v>385</v>
      </c>
      <c r="D8" s="228" t="s">
        <v>386</v>
      </c>
      <c r="E8" s="229" t="s">
        <v>387</v>
      </c>
      <c r="F8" s="229" t="s">
        <v>388</v>
      </c>
      <c r="G8" s="217">
        <v>12</v>
      </c>
      <c r="H8" s="217" t="s">
        <v>368</v>
      </c>
      <c r="I8" s="224">
        <v>500</v>
      </c>
    </row>
    <row r="9" spans="1:9" ht="86.65" customHeight="1" x14ac:dyDescent="0.35">
      <c r="A9" s="408"/>
      <c r="B9" s="215" t="s">
        <v>260</v>
      </c>
      <c r="C9" s="228" t="s">
        <v>389</v>
      </c>
      <c r="D9" s="228" t="s">
        <v>390</v>
      </c>
      <c r="E9" s="229" t="s">
        <v>391</v>
      </c>
      <c r="F9" s="229" t="s">
        <v>392</v>
      </c>
      <c r="G9" s="217">
        <v>12</v>
      </c>
      <c r="H9" s="217" t="s">
        <v>368</v>
      </c>
      <c r="I9" s="224">
        <v>200</v>
      </c>
    </row>
    <row r="10" spans="1:9" ht="86.65" customHeight="1" x14ac:dyDescent="0.35">
      <c r="A10" s="408"/>
      <c r="B10" s="215" t="s">
        <v>261</v>
      </c>
      <c r="C10" s="230" t="s">
        <v>393</v>
      </c>
      <c r="D10" s="230" t="s">
        <v>394</v>
      </c>
      <c r="E10" s="229" t="s">
        <v>395</v>
      </c>
      <c r="F10" s="229" t="s">
        <v>396</v>
      </c>
      <c r="G10" s="217">
        <v>12</v>
      </c>
      <c r="H10" s="217" t="s">
        <v>368</v>
      </c>
      <c r="I10" s="224">
        <v>100</v>
      </c>
    </row>
    <row r="11" spans="1:9" ht="86.65" customHeight="1" x14ac:dyDescent="0.35">
      <c r="A11" s="408"/>
      <c r="B11" s="215" t="s">
        <v>262</v>
      </c>
      <c r="C11" s="230" t="s">
        <v>397</v>
      </c>
      <c r="D11" s="230" t="s">
        <v>398</v>
      </c>
      <c r="E11" s="228" t="s">
        <v>399</v>
      </c>
      <c r="F11" s="228" t="s">
        <v>400</v>
      </c>
      <c r="G11" s="217">
        <v>12</v>
      </c>
      <c r="H11" s="217" t="s">
        <v>368</v>
      </c>
      <c r="I11" s="224">
        <v>500</v>
      </c>
    </row>
    <row r="12" spans="1:9" ht="83.65" customHeight="1" x14ac:dyDescent="0.35">
      <c r="A12" s="408"/>
      <c r="B12" s="215" t="s">
        <v>263</v>
      </c>
      <c r="C12" s="230" t="s">
        <v>401</v>
      </c>
      <c r="D12" s="230" t="s">
        <v>402</v>
      </c>
      <c r="E12" s="228" t="s">
        <v>403</v>
      </c>
      <c r="F12" s="228" t="s">
        <v>404</v>
      </c>
      <c r="G12" s="217">
        <v>12</v>
      </c>
      <c r="H12" s="217" t="s">
        <v>368</v>
      </c>
      <c r="I12" s="224">
        <v>500</v>
      </c>
    </row>
    <row r="13" spans="1:9" ht="86.65" customHeight="1" x14ac:dyDescent="0.35">
      <c r="A13" s="408"/>
      <c r="B13" s="215" t="s">
        <v>405</v>
      </c>
      <c r="C13" s="230" t="s">
        <v>406</v>
      </c>
      <c r="D13" s="230" t="s">
        <v>407</v>
      </c>
      <c r="E13" s="228" t="s">
        <v>408</v>
      </c>
      <c r="F13" s="228" t="s">
        <v>409</v>
      </c>
      <c r="G13" s="217">
        <v>12</v>
      </c>
      <c r="H13" s="217" t="s">
        <v>368</v>
      </c>
      <c r="I13" s="224">
        <v>500</v>
      </c>
    </row>
    <row r="14" spans="1:9" ht="73.150000000000006" customHeight="1" x14ac:dyDescent="0.35">
      <c r="A14" s="408"/>
      <c r="B14" s="215" t="s">
        <v>410</v>
      </c>
      <c r="C14" s="230" t="s">
        <v>411</v>
      </c>
      <c r="D14" s="230" t="s">
        <v>412</v>
      </c>
      <c r="E14" s="228" t="s">
        <v>413</v>
      </c>
      <c r="F14" s="228" t="s">
        <v>414</v>
      </c>
      <c r="G14" s="217">
        <v>12</v>
      </c>
      <c r="H14" s="217" t="s">
        <v>368</v>
      </c>
      <c r="I14" s="224">
        <v>500</v>
      </c>
    </row>
    <row r="15" spans="1:9" ht="86.65" customHeight="1" x14ac:dyDescent="0.35">
      <c r="A15" s="408"/>
      <c r="B15" s="215" t="s">
        <v>415</v>
      </c>
      <c r="C15" s="230" t="s">
        <v>416</v>
      </c>
      <c r="D15" s="230" t="s">
        <v>417</v>
      </c>
      <c r="E15" s="228" t="s">
        <v>418</v>
      </c>
      <c r="F15" s="228" t="s">
        <v>419</v>
      </c>
      <c r="G15" s="217">
        <v>12</v>
      </c>
      <c r="H15" s="217" t="s">
        <v>368</v>
      </c>
      <c r="I15" s="224">
        <v>500</v>
      </c>
    </row>
    <row r="16" spans="1:9" ht="85.15" customHeight="1" x14ac:dyDescent="0.35">
      <c r="A16" s="408"/>
      <c r="B16" s="215" t="s">
        <v>420</v>
      </c>
      <c r="C16" s="230" t="s">
        <v>421</v>
      </c>
      <c r="D16" s="230" t="s">
        <v>422</v>
      </c>
      <c r="E16" s="228" t="s">
        <v>423</v>
      </c>
      <c r="F16" s="228" t="s">
        <v>424</v>
      </c>
      <c r="G16" s="217">
        <v>12</v>
      </c>
      <c r="H16" s="217" t="s">
        <v>368</v>
      </c>
      <c r="I16" s="224">
        <v>500</v>
      </c>
    </row>
    <row r="17" spans="1:9" ht="73.900000000000006" customHeight="1" x14ac:dyDescent="0.35">
      <c r="A17" s="408"/>
      <c r="B17" s="215" t="s">
        <v>425</v>
      </c>
      <c r="C17" s="230" t="s">
        <v>426</v>
      </c>
      <c r="D17" s="230" t="s">
        <v>427</v>
      </c>
      <c r="E17" s="228" t="s">
        <v>428</v>
      </c>
      <c r="F17" s="228" t="s">
        <v>429</v>
      </c>
      <c r="G17" s="217">
        <v>12</v>
      </c>
      <c r="H17" s="217" t="s">
        <v>368</v>
      </c>
      <c r="I17" s="224">
        <v>500</v>
      </c>
    </row>
    <row r="18" spans="1:9" ht="85.15" customHeight="1" x14ac:dyDescent="0.35">
      <c r="A18" s="408"/>
      <c r="B18" s="215" t="s">
        <v>430</v>
      </c>
      <c r="C18" s="230" t="s">
        <v>431</v>
      </c>
      <c r="D18" s="230" t="s">
        <v>432</v>
      </c>
      <c r="E18" s="228" t="s">
        <v>433</v>
      </c>
      <c r="F18" s="228" t="s">
        <v>434</v>
      </c>
      <c r="G18" s="217">
        <v>12</v>
      </c>
      <c r="H18" s="217" t="s">
        <v>368</v>
      </c>
      <c r="I18" s="224">
        <v>500</v>
      </c>
    </row>
    <row r="19" spans="1:9" ht="85.15" customHeight="1" x14ac:dyDescent="0.35">
      <c r="A19" s="408"/>
      <c r="B19" s="215" t="s">
        <v>435</v>
      </c>
      <c r="C19" s="230" t="s">
        <v>436</v>
      </c>
      <c r="D19" s="230" t="s">
        <v>437</v>
      </c>
      <c r="E19" s="228" t="s">
        <v>438</v>
      </c>
      <c r="F19" s="228" t="s">
        <v>439</v>
      </c>
      <c r="G19" s="217">
        <v>12</v>
      </c>
      <c r="H19" s="217" t="s">
        <v>368</v>
      </c>
      <c r="I19" s="224">
        <v>500</v>
      </c>
    </row>
    <row r="20" spans="1:9" ht="72" customHeight="1" x14ac:dyDescent="0.35">
      <c r="A20" s="408"/>
      <c r="B20" s="215" t="s">
        <v>440</v>
      </c>
      <c r="C20" s="230" t="s">
        <v>441</v>
      </c>
      <c r="D20" s="230" t="s">
        <v>442</v>
      </c>
      <c r="E20" s="228" t="s">
        <v>443</v>
      </c>
      <c r="F20" s="228" t="s">
        <v>444</v>
      </c>
      <c r="G20" s="217">
        <v>12</v>
      </c>
      <c r="H20" s="217" t="s">
        <v>368</v>
      </c>
      <c r="I20" s="224">
        <v>500</v>
      </c>
    </row>
    <row r="21" spans="1:9" ht="87.65" customHeight="1" x14ac:dyDescent="0.35">
      <c r="A21" s="408"/>
      <c r="B21" s="215" t="s">
        <v>445</v>
      </c>
      <c r="C21" s="230" t="s">
        <v>446</v>
      </c>
      <c r="D21" s="230" t="s">
        <v>447</v>
      </c>
      <c r="E21" s="228" t="s">
        <v>448</v>
      </c>
      <c r="F21" s="228" t="s">
        <v>449</v>
      </c>
      <c r="G21" s="217">
        <v>12</v>
      </c>
      <c r="H21" s="217" t="s">
        <v>368</v>
      </c>
      <c r="I21" s="224">
        <v>500</v>
      </c>
    </row>
    <row r="22" spans="1:9" ht="87" customHeight="1" x14ac:dyDescent="0.35">
      <c r="A22" s="408"/>
      <c r="B22" s="215" t="s">
        <v>450</v>
      </c>
      <c r="C22" s="230" t="s">
        <v>451</v>
      </c>
      <c r="D22" s="230" t="s">
        <v>452</v>
      </c>
      <c r="E22" s="228" t="s">
        <v>453</v>
      </c>
      <c r="F22" s="228" t="s">
        <v>454</v>
      </c>
      <c r="G22" s="217">
        <v>12</v>
      </c>
      <c r="H22" s="217" t="s">
        <v>368</v>
      </c>
      <c r="I22" s="224">
        <v>500</v>
      </c>
    </row>
    <row r="23" spans="1:9" ht="89.65" customHeight="1" x14ac:dyDescent="0.35">
      <c r="A23" s="408"/>
      <c r="B23" s="215" t="s">
        <v>455</v>
      </c>
      <c r="C23" s="228" t="s">
        <v>456</v>
      </c>
      <c r="D23" s="228" t="s">
        <v>457</v>
      </c>
      <c r="E23" s="228" t="s">
        <v>458</v>
      </c>
      <c r="F23" s="228" t="s">
        <v>459</v>
      </c>
      <c r="G23" s="217">
        <v>12</v>
      </c>
      <c r="H23" s="217" t="s">
        <v>460</v>
      </c>
      <c r="I23" s="224">
        <v>1</v>
      </c>
    </row>
    <row r="24" spans="1:9" ht="85.15" customHeight="1" collapsed="1" x14ac:dyDescent="0.35">
      <c r="A24" s="407">
        <v>2</v>
      </c>
      <c r="B24" s="215" t="s">
        <v>42</v>
      </c>
      <c r="C24" s="228" t="s">
        <v>461</v>
      </c>
      <c r="D24" s="228" t="s">
        <v>462</v>
      </c>
      <c r="E24" s="228" t="s">
        <v>463</v>
      </c>
      <c r="F24" s="228" t="s">
        <v>464</v>
      </c>
      <c r="G24" s="217">
        <v>12</v>
      </c>
      <c r="H24" s="217" t="s">
        <v>460</v>
      </c>
      <c r="I24" s="224">
        <v>100</v>
      </c>
    </row>
    <row r="25" spans="1:9" ht="81" customHeight="1" x14ac:dyDescent="0.35">
      <c r="A25" s="408"/>
      <c r="B25" s="215" t="s">
        <v>43</v>
      </c>
      <c r="C25" s="228" t="s">
        <v>465</v>
      </c>
      <c r="D25" s="228" t="s">
        <v>466</v>
      </c>
      <c r="E25" s="228" t="s">
        <v>467</v>
      </c>
      <c r="F25" s="230" t="s">
        <v>468</v>
      </c>
      <c r="G25" s="217">
        <v>12</v>
      </c>
      <c r="H25" s="217" t="s">
        <v>460</v>
      </c>
      <c r="I25" s="224">
        <v>100</v>
      </c>
    </row>
    <row r="26" spans="1:9" ht="59.65" customHeight="1" x14ac:dyDescent="0.35">
      <c r="A26" s="408"/>
      <c r="B26" s="215" t="s">
        <v>46</v>
      </c>
      <c r="C26" s="228" t="s">
        <v>469</v>
      </c>
      <c r="D26" s="228" t="s">
        <v>470</v>
      </c>
      <c r="E26" s="228" t="s">
        <v>471</v>
      </c>
      <c r="F26" s="230" t="s">
        <v>472</v>
      </c>
      <c r="G26" s="217">
        <v>12</v>
      </c>
      <c r="H26" s="217" t="s">
        <v>460</v>
      </c>
      <c r="I26" s="224">
        <v>100</v>
      </c>
    </row>
    <row r="27" spans="1:9" ht="57.65" customHeight="1" x14ac:dyDescent="0.35">
      <c r="A27" s="408"/>
      <c r="B27" s="215" t="s">
        <v>47</v>
      </c>
      <c r="C27" s="228" t="s">
        <v>473</v>
      </c>
      <c r="D27" s="228" t="s">
        <v>474</v>
      </c>
      <c r="E27" s="228" t="s">
        <v>475</v>
      </c>
      <c r="F27" s="230" t="s">
        <v>476</v>
      </c>
      <c r="G27" s="217">
        <v>12</v>
      </c>
      <c r="H27" s="217" t="s">
        <v>460</v>
      </c>
      <c r="I27" s="224">
        <v>100</v>
      </c>
    </row>
    <row r="28" spans="1:9" ht="70.900000000000006" customHeight="1" x14ac:dyDescent="0.35">
      <c r="A28" s="408"/>
      <c r="B28" s="215" t="s">
        <v>48</v>
      </c>
      <c r="C28" s="228" t="s">
        <v>477</v>
      </c>
      <c r="D28" s="228" t="s">
        <v>478</v>
      </c>
      <c r="E28" s="228" t="s">
        <v>479</v>
      </c>
      <c r="F28" s="230" t="s">
        <v>480</v>
      </c>
      <c r="G28" s="217">
        <v>12</v>
      </c>
      <c r="H28" s="217" t="s">
        <v>460</v>
      </c>
      <c r="I28" s="224">
        <v>50</v>
      </c>
    </row>
    <row r="29" spans="1:9" ht="85.9" customHeight="1" x14ac:dyDescent="0.35">
      <c r="A29" s="408"/>
      <c r="B29" s="215" t="s">
        <v>264</v>
      </c>
      <c r="C29" s="228" t="s">
        <v>481</v>
      </c>
      <c r="D29" s="228" t="s">
        <v>482</v>
      </c>
      <c r="E29" s="228" t="s">
        <v>483</v>
      </c>
      <c r="F29" s="230" t="s">
        <v>484</v>
      </c>
      <c r="G29" s="217">
        <v>12</v>
      </c>
      <c r="H29" s="217" t="s">
        <v>460</v>
      </c>
      <c r="I29" s="224">
        <v>50</v>
      </c>
    </row>
    <row r="30" spans="1:9" ht="85.15" customHeight="1" x14ac:dyDescent="0.35">
      <c r="A30" s="408"/>
      <c r="B30" s="215" t="s">
        <v>265</v>
      </c>
      <c r="C30" s="228" t="s">
        <v>485</v>
      </c>
      <c r="D30" s="228" t="s">
        <v>486</v>
      </c>
      <c r="E30" s="228" t="s">
        <v>487</v>
      </c>
      <c r="F30" s="228" t="s">
        <v>488</v>
      </c>
      <c r="G30" s="225">
        <v>12</v>
      </c>
      <c r="H30" s="218" t="s">
        <v>460</v>
      </c>
      <c r="I30" s="224">
        <v>100</v>
      </c>
    </row>
    <row r="31" spans="1:9" ht="82.9" customHeight="1" x14ac:dyDescent="0.35">
      <c r="A31" s="408"/>
      <c r="B31" s="215" t="s">
        <v>266</v>
      </c>
      <c r="C31" s="228" t="s">
        <v>489</v>
      </c>
      <c r="D31" s="228" t="s">
        <v>490</v>
      </c>
      <c r="E31" s="228" t="s">
        <v>491</v>
      </c>
      <c r="F31" s="228" t="s">
        <v>492</v>
      </c>
      <c r="G31" s="217">
        <v>12</v>
      </c>
      <c r="H31" s="217" t="s">
        <v>460</v>
      </c>
      <c r="I31" s="224">
        <v>100</v>
      </c>
    </row>
    <row r="32" spans="1:9" ht="109.9" customHeight="1" x14ac:dyDescent="0.35">
      <c r="A32" s="408"/>
      <c r="B32" s="215" t="s">
        <v>267</v>
      </c>
      <c r="C32" s="228" t="s">
        <v>493</v>
      </c>
      <c r="D32" s="228" t="s">
        <v>494</v>
      </c>
      <c r="E32" s="228" t="s">
        <v>495</v>
      </c>
      <c r="F32" s="228" t="s">
        <v>496</v>
      </c>
      <c r="G32" s="217">
        <v>12</v>
      </c>
      <c r="H32" s="217" t="s">
        <v>460</v>
      </c>
      <c r="I32" s="224">
        <v>100</v>
      </c>
    </row>
    <row r="33" spans="1:9" ht="58.15" customHeight="1" x14ac:dyDescent="0.35">
      <c r="A33" s="408"/>
      <c r="B33" s="215" t="s">
        <v>268</v>
      </c>
      <c r="C33" s="228" t="s">
        <v>497</v>
      </c>
      <c r="D33" s="228" t="s">
        <v>498</v>
      </c>
      <c r="E33" s="228" t="s">
        <v>499</v>
      </c>
      <c r="F33" s="228" t="s">
        <v>500</v>
      </c>
      <c r="G33" s="217">
        <v>12</v>
      </c>
      <c r="H33" s="217" t="s">
        <v>460</v>
      </c>
      <c r="I33" s="224">
        <v>100</v>
      </c>
    </row>
    <row r="34" spans="1:9" ht="85.15" customHeight="1" x14ac:dyDescent="0.35">
      <c r="A34" s="408"/>
      <c r="B34" s="215" t="s">
        <v>501</v>
      </c>
      <c r="C34" s="228" t="s">
        <v>502</v>
      </c>
      <c r="D34" s="228" t="s">
        <v>503</v>
      </c>
      <c r="E34" s="228" t="s">
        <v>504</v>
      </c>
      <c r="F34" s="228" t="s">
        <v>505</v>
      </c>
      <c r="G34" s="217">
        <v>12</v>
      </c>
      <c r="H34" s="217" t="s">
        <v>460</v>
      </c>
      <c r="I34" s="224">
        <v>100</v>
      </c>
    </row>
    <row r="35" spans="1:9" ht="44.65" customHeight="1" x14ac:dyDescent="0.35">
      <c r="A35" s="408"/>
      <c r="B35" s="215" t="s">
        <v>506</v>
      </c>
      <c r="C35" s="228" t="s">
        <v>507</v>
      </c>
      <c r="D35" s="228" t="s">
        <v>508</v>
      </c>
      <c r="E35" s="228" t="s">
        <v>509</v>
      </c>
      <c r="F35" s="228" t="s">
        <v>510</v>
      </c>
      <c r="G35" s="217">
        <v>12</v>
      </c>
      <c r="H35" s="217" t="s">
        <v>460</v>
      </c>
      <c r="I35" s="224">
        <v>100</v>
      </c>
    </row>
    <row r="36" spans="1:9" ht="99" customHeight="1" x14ac:dyDescent="0.35">
      <c r="A36" s="408"/>
      <c r="B36" s="215" t="s">
        <v>511</v>
      </c>
      <c r="C36" s="228" t="s">
        <v>512</v>
      </c>
      <c r="D36" s="228" t="s">
        <v>513</v>
      </c>
      <c r="E36" s="228" t="s">
        <v>514</v>
      </c>
      <c r="F36" s="228" t="s">
        <v>515</v>
      </c>
      <c r="G36" s="217">
        <v>12</v>
      </c>
      <c r="H36" s="217" t="s">
        <v>460</v>
      </c>
      <c r="I36" s="224">
        <v>100</v>
      </c>
    </row>
    <row r="37" spans="1:9" ht="58.15" customHeight="1" x14ac:dyDescent="0.35">
      <c r="A37" s="409">
        <v>3</v>
      </c>
      <c r="B37" s="215" t="s">
        <v>516</v>
      </c>
      <c r="C37" s="228" t="s">
        <v>517</v>
      </c>
      <c r="D37" s="228" t="s">
        <v>518</v>
      </c>
      <c r="E37" s="228" t="s">
        <v>519</v>
      </c>
      <c r="F37" s="228" t="s">
        <v>520</v>
      </c>
      <c r="G37" s="217">
        <v>12</v>
      </c>
      <c r="H37" s="217" t="s">
        <v>368</v>
      </c>
      <c r="I37" s="224">
        <v>1000</v>
      </c>
    </row>
    <row r="38" spans="1:9" ht="58.15" customHeight="1" x14ac:dyDescent="0.35">
      <c r="A38" s="410"/>
      <c r="B38" s="215" t="s">
        <v>521</v>
      </c>
      <c r="C38" s="228" t="s">
        <v>522</v>
      </c>
      <c r="D38" s="228" t="s">
        <v>523</v>
      </c>
      <c r="E38" s="228" t="s">
        <v>524</v>
      </c>
      <c r="F38" s="228" t="s">
        <v>525</v>
      </c>
      <c r="G38" s="217">
        <v>12</v>
      </c>
      <c r="H38" s="217" t="s">
        <v>368</v>
      </c>
      <c r="I38" s="224">
        <v>1000</v>
      </c>
    </row>
    <row r="39" spans="1:9" ht="60" customHeight="1" x14ac:dyDescent="0.35">
      <c r="A39" s="410"/>
      <c r="B39" s="215" t="s">
        <v>526</v>
      </c>
      <c r="C39" s="228" t="s">
        <v>527</v>
      </c>
      <c r="D39" s="228" t="s">
        <v>528</v>
      </c>
      <c r="E39" s="228" t="s">
        <v>529</v>
      </c>
      <c r="F39" s="228" t="s">
        <v>530</v>
      </c>
      <c r="G39" s="217">
        <v>12</v>
      </c>
      <c r="H39" s="217" t="s">
        <v>368</v>
      </c>
      <c r="I39" s="224">
        <v>1000</v>
      </c>
    </row>
    <row r="40" spans="1:9" ht="56.65" customHeight="1" x14ac:dyDescent="0.35">
      <c r="A40" s="410"/>
      <c r="B40" s="215" t="s">
        <v>531</v>
      </c>
      <c r="C40" s="228" t="s">
        <v>532</v>
      </c>
      <c r="D40" s="228" t="s">
        <v>533</v>
      </c>
      <c r="E40" s="228" t="s">
        <v>534</v>
      </c>
      <c r="F40" s="228" t="s">
        <v>535</v>
      </c>
      <c r="G40" s="217">
        <v>12</v>
      </c>
      <c r="H40" s="217" t="s">
        <v>536</v>
      </c>
      <c r="I40" s="224">
        <v>2</v>
      </c>
    </row>
    <row r="41" spans="1:9" ht="57.65" customHeight="1" x14ac:dyDescent="0.35">
      <c r="A41" s="410"/>
      <c r="B41" s="215" t="s">
        <v>537</v>
      </c>
      <c r="C41" s="228" t="s">
        <v>538</v>
      </c>
      <c r="D41" s="228" t="s">
        <v>539</v>
      </c>
      <c r="E41" s="228" t="s">
        <v>540</v>
      </c>
      <c r="F41" s="228" t="s">
        <v>541</v>
      </c>
      <c r="G41" s="217">
        <v>12</v>
      </c>
      <c r="H41" s="217" t="s">
        <v>536</v>
      </c>
      <c r="I41" s="224">
        <v>2</v>
      </c>
    </row>
    <row r="42" spans="1:9" ht="68.650000000000006" customHeight="1" x14ac:dyDescent="0.35">
      <c r="A42" s="410"/>
      <c r="B42" s="215" t="s">
        <v>542</v>
      </c>
      <c r="C42" s="228" t="s">
        <v>543</v>
      </c>
      <c r="D42" s="228" t="s">
        <v>544</v>
      </c>
      <c r="E42" s="228" t="s">
        <v>545</v>
      </c>
      <c r="F42" s="228" t="s">
        <v>546</v>
      </c>
      <c r="G42" s="217">
        <v>12</v>
      </c>
      <c r="H42" s="217" t="s">
        <v>536</v>
      </c>
      <c r="I42" s="224">
        <v>2</v>
      </c>
    </row>
    <row r="43" spans="1:9" ht="99" customHeight="1" x14ac:dyDescent="0.35">
      <c r="A43" s="407">
        <v>4</v>
      </c>
      <c r="B43" s="215" t="s">
        <v>140</v>
      </c>
      <c r="C43" s="228" t="s">
        <v>547</v>
      </c>
      <c r="D43" s="228" t="s">
        <v>548</v>
      </c>
      <c r="E43" s="228" t="s">
        <v>549</v>
      </c>
      <c r="F43" s="228" t="s">
        <v>550</v>
      </c>
      <c r="G43" s="217">
        <v>12</v>
      </c>
      <c r="H43" s="217" t="s">
        <v>460</v>
      </c>
      <c r="I43" s="224">
        <v>50</v>
      </c>
    </row>
    <row r="44" spans="1:9" ht="99.65" customHeight="1" x14ac:dyDescent="0.35">
      <c r="A44" s="408"/>
      <c r="B44" s="215" t="s">
        <v>143</v>
      </c>
      <c r="C44" s="228" t="s">
        <v>551</v>
      </c>
      <c r="D44" s="228" t="s">
        <v>552</v>
      </c>
      <c r="E44" s="228" t="s">
        <v>553</v>
      </c>
      <c r="F44" s="228" t="s">
        <v>554</v>
      </c>
      <c r="G44" s="217">
        <v>12</v>
      </c>
      <c r="H44" s="217" t="s">
        <v>460</v>
      </c>
      <c r="I44" s="224">
        <v>50</v>
      </c>
    </row>
    <row r="45" spans="1:9" ht="116.65" customHeight="1" x14ac:dyDescent="0.35">
      <c r="A45" s="408"/>
      <c r="B45" s="215" t="s">
        <v>146</v>
      </c>
      <c r="C45" s="228" t="s">
        <v>555</v>
      </c>
      <c r="D45" s="228" t="s">
        <v>556</v>
      </c>
      <c r="E45" s="228" t="s">
        <v>557</v>
      </c>
      <c r="F45" s="228" t="s">
        <v>558</v>
      </c>
      <c r="G45" s="217">
        <v>12</v>
      </c>
      <c r="H45" s="217" t="s">
        <v>460</v>
      </c>
      <c r="I45" s="224">
        <v>50</v>
      </c>
    </row>
    <row r="46" spans="1:9" ht="99" customHeight="1" x14ac:dyDescent="0.35">
      <c r="A46" s="408"/>
      <c r="B46" s="215" t="s">
        <v>149</v>
      </c>
      <c r="C46" s="228" t="s">
        <v>559</v>
      </c>
      <c r="D46" s="228" t="s">
        <v>560</v>
      </c>
      <c r="E46" s="228" t="s">
        <v>561</v>
      </c>
      <c r="F46" s="228" t="s">
        <v>562</v>
      </c>
      <c r="G46" s="217">
        <v>12</v>
      </c>
      <c r="H46" s="217" t="s">
        <v>460</v>
      </c>
      <c r="I46" s="224">
        <v>50</v>
      </c>
    </row>
    <row r="47" spans="1:9" ht="100.9" customHeight="1" x14ac:dyDescent="0.35">
      <c r="A47" s="408"/>
      <c r="B47" s="215" t="s">
        <v>563</v>
      </c>
      <c r="C47" s="228" t="s">
        <v>564</v>
      </c>
      <c r="D47" s="228" t="s">
        <v>565</v>
      </c>
      <c r="E47" s="228" t="s">
        <v>566</v>
      </c>
      <c r="F47" s="228" t="s">
        <v>567</v>
      </c>
      <c r="G47" s="217">
        <v>12</v>
      </c>
      <c r="H47" s="217" t="s">
        <v>460</v>
      </c>
      <c r="I47" s="224">
        <v>50</v>
      </c>
    </row>
    <row r="48" spans="1:9" ht="101.65" customHeight="1" x14ac:dyDescent="0.35">
      <c r="A48" s="408"/>
      <c r="B48" s="215" t="s">
        <v>568</v>
      </c>
      <c r="C48" s="228" t="s">
        <v>569</v>
      </c>
      <c r="D48" s="228" t="s">
        <v>570</v>
      </c>
      <c r="E48" s="228" t="s">
        <v>571</v>
      </c>
      <c r="F48" s="228" t="s">
        <v>572</v>
      </c>
      <c r="G48" s="217">
        <v>12</v>
      </c>
      <c r="H48" s="217" t="s">
        <v>460</v>
      </c>
      <c r="I48" s="224">
        <v>50</v>
      </c>
    </row>
    <row r="49" spans="1:9" ht="103.15" customHeight="1" x14ac:dyDescent="0.35">
      <c r="A49" s="408"/>
      <c r="B49" s="215" t="s">
        <v>573</v>
      </c>
      <c r="C49" s="228" t="s">
        <v>574</v>
      </c>
      <c r="D49" s="228" t="s">
        <v>575</v>
      </c>
      <c r="E49" s="228" t="s">
        <v>576</v>
      </c>
      <c r="F49" s="228" t="s">
        <v>577</v>
      </c>
      <c r="G49" s="217">
        <v>12</v>
      </c>
      <c r="H49" s="217" t="s">
        <v>460</v>
      </c>
      <c r="I49" s="224">
        <v>50</v>
      </c>
    </row>
    <row r="50" spans="1:9" ht="115.9" customHeight="1" x14ac:dyDescent="0.35">
      <c r="A50" s="408"/>
      <c r="B50" s="215" t="s">
        <v>578</v>
      </c>
      <c r="C50" s="228" t="s">
        <v>579</v>
      </c>
      <c r="D50" s="228" t="s">
        <v>580</v>
      </c>
      <c r="E50" s="228" t="s">
        <v>581</v>
      </c>
      <c r="F50" s="228" t="s">
        <v>582</v>
      </c>
      <c r="G50" s="217">
        <v>12</v>
      </c>
      <c r="H50" s="217" t="s">
        <v>460</v>
      </c>
      <c r="I50" s="224">
        <v>50</v>
      </c>
    </row>
    <row r="51" spans="1:9" ht="73.900000000000006" customHeight="1" x14ac:dyDescent="0.35">
      <c r="A51" s="408"/>
      <c r="B51" s="215" t="s">
        <v>583</v>
      </c>
      <c r="C51" s="228" t="s">
        <v>584</v>
      </c>
      <c r="D51" s="228" t="s">
        <v>585</v>
      </c>
      <c r="E51" s="228" t="s">
        <v>586</v>
      </c>
      <c r="F51" s="228" t="s">
        <v>587</v>
      </c>
      <c r="G51" s="217">
        <v>12</v>
      </c>
      <c r="H51" s="217" t="s">
        <v>460</v>
      </c>
      <c r="I51" s="224">
        <v>48</v>
      </c>
    </row>
    <row r="52" spans="1:9" ht="111" customHeight="1" x14ac:dyDescent="0.35">
      <c r="A52" s="408"/>
      <c r="B52" s="215" t="s">
        <v>588</v>
      </c>
      <c r="C52" s="230" t="s">
        <v>589</v>
      </c>
      <c r="D52" s="230" t="s">
        <v>590</v>
      </c>
      <c r="E52" s="230" t="s">
        <v>591</v>
      </c>
      <c r="F52" s="230" t="s">
        <v>592</v>
      </c>
      <c r="G52" s="217">
        <v>12</v>
      </c>
      <c r="H52" s="217" t="s">
        <v>460</v>
      </c>
      <c r="I52" s="224">
        <v>48</v>
      </c>
    </row>
    <row r="53" spans="1:9" ht="168.75" customHeight="1" x14ac:dyDescent="0.35">
      <c r="A53" s="408"/>
      <c r="B53" s="215" t="s">
        <v>593</v>
      </c>
      <c r="C53" s="228" t="s">
        <v>594</v>
      </c>
      <c r="D53" s="228" t="s">
        <v>595</v>
      </c>
      <c r="E53" s="228" t="s">
        <v>596</v>
      </c>
      <c r="F53" s="228" t="s">
        <v>597</v>
      </c>
      <c r="G53" s="217">
        <v>12</v>
      </c>
      <c r="H53" s="217" t="s">
        <v>460</v>
      </c>
      <c r="I53" s="224">
        <v>16</v>
      </c>
    </row>
    <row r="54" spans="1:9" ht="144.75" customHeight="1" x14ac:dyDescent="0.35">
      <c r="A54" s="408"/>
      <c r="B54" s="215" t="s">
        <v>598</v>
      </c>
      <c r="C54" s="228" t="s">
        <v>599</v>
      </c>
      <c r="D54" s="228" t="s">
        <v>600</v>
      </c>
      <c r="E54" s="230" t="s">
        <v>601</v>
      </c>
      <c r="F54" s="230" t="s">
        <v>602</v>
      </c>
      <c r="G54" s="217">
        <v>12</v>
      </c>
      <c r="H54" s="217" t="s">
        <v>460</v>
      </c>
      <c r="I54" s="224">
        <v>16</v>
      </c>
    </row>
    <row r="55" spans="1:9" ht="108.75" customHeight="1" x14ac:dyDescent="0.35">
      <c r="A55" s="408"/>
      <c r="B55" s="215" t="s">
        <v>603</v>
      </c>
      <c r="C55" s="230" t="s">
        <v>604</v>
      </c>
      <c r="D55" s="230" t="s">
        <v>605</v>
      </c>
      <c r="E55" s="230" t="s">
        <v>606</v>
      </c>
      <c r="F55" s="230" t="s">
        <v>607</v>
      </c>
      <c r="G55" s="217">
        <v>12</v>
      </c>
      <c r="H55" s="217" t="s">
        <v>460</v>
      </c>
      <c r="I55" s="224">
        <v>16</v>
      </c>
    </row>
    <row r="56" spans="1:9" ht="87" customHeight="1" x14ac:dyDescent="0.35">
      <c r="A56" s="408"/>
      <c r="B56" s="215" t="s">
        <v>608</v>
      </c>
      <c r="C56" s="228" t="s">
        <v>609</v>
      </c>
      <c r="D56" s="228" t="s">
        <v>610</v>
      </c>
      <c r="E56" s="228" t="s">
        <v>611</v>
      </c>
      <c r="F56" s="228" t="s">
        <v>612</v>
      </c>
      <c r="G56" s="217">
        <v>12</v>
      </c>
      <c r="H56" s="217" t="s">
        <v>460</v>
      </c>
      <c r="I56" s="224">
        <v>16</v>
      </c>
    </row>
    <row r="57" spans="1:9" ht="160.15" customHeight="1" x14ac:dyDescent="0.35">
      <c r="A57" s="408"/>
      <c r="B57" s="215" t="s">
        <v>613</v>
      </c>
      <c r="C57" s="228" t="s">
        <v>614</v>
      </c>
      <c r="D57" s="228" t="s">
        <v>615</v>
      </c>
      <c r="E57" s="230" t="s">
        <v>616</v>
      </c>
      <c r="F57" s="230" t="s">
        <v>617</v>
      </c>
      <c r="G57" s="217">
        <v>12</v>
      </c>
      <c r="H57" s="217" t="s">
        <v>460</v>
      </c>
      <c r="I57" s="224">
        <v>16</v>
      </c>
    </row>
    <row r="58" spans="1:9" ht="82.5" customHeight="1" x14ac:dyDescent="0.35">
      <c r="A58" s="408"/>
      <c r="B58" s="215" t="s">
        <v>618</v>
      </c>
      <c r="C58" s="230" t="s">
        <v>619</v>
      </c>
      <c r="D58" s="230" t="s">
        <v>620</v>
      </c>
      <c r="E58" s="228" t="s">
        <v>621</v>
      </c>
      <c r="F58" s="228" t="s">
        <v>622</v>
      </c>
      <c r="G58" s="217">
        <v>12</v>
      </c>
      <c r="H58" s="217" t="s">
        <v>460</v>
      </c>
      <c r="I58" s="224">
        <v>48</v>
      </c>
    </row>
    <row r="59" spans="1:9" ht="59.65" customHeight="1" x14ac:dyDescent="0.35">
      <c r="A59" s="408"/>
      <c r="B59" s="215" t="s">
        <v>623</v>
      </c>
      <c r="C59" s="228" t="s">
        <v>624</v>
      </c>
      <c r="D59" s="228" t="s">
        <v>625</v>
      </c>
      <c r="E59" s="228" t="s">
        <v>626</v>
      </c>
      <c r="F59" s="228" t="s">
        <v>627</v>
      </c>
      <c r="G59" s="217">
        <v>12</v>
      </c>
      <c r="H59" s="217" t="s">
        <v>460</v>
      </c>
      <c r="I59" s="224">
        <v>80</v>
      </c>
    </row>
    <row r="60" spans="1:9" ht="83.65" customHeight="1" x14ac:dyDescent="0.35">
      <c r="A60" s="411"/>
      <c r="B60" s="215" t="s">
        <v>628</v>
      </c>
      <c r="C60" s="228" t="s">
        <v>629</v>
      </c>
      <c r="D60" s="228" t="s">
        <v>630</v>
      </c>
      <c r="E60" s="228" t="s">
        <v>631</v>
      </c>
      <c r="F60" s="228" t="s">
        <v>632</v>
      </c>
      <c r="G60" s="217">
        <v>12</v>
      </c>
      <c r="H60" s="217" t="s">
        <v>460</v>
      </c>
      <c r="I60" s="224">
        <v>48</v>
      </c>
    </row>
    <row r="61" spans="1:9" ht="59.65" customHeight="1" x14ac:dyDescent="0.35">
      <c r="A61" s="411"/>
      <c r="B61" s="215" t="s">
        <v>633</v>
      </c>
      <c r="C61" s="228" t="s">
        <v>634</v>
      </c>
      <c r="D61" s="228" t="s">
        <v>635</v>
      </c>
      <c r="E61" s="228" t="s">
        <v>636</v>
      </c>
      <c r="F61" s="228" t="s">
        <v>637</v>
      </c>
      <c r="G61" s="217">
        <v>12</v>
      </c>
      <c r="H61" s="217" t="s">
        <v>460</v>
      </c>
      <c r="I61" s="224">
        <v>48</v>
      </c>
    </row>
    <row r="62" spans="1:9" ht="59.65" customHeight="1" x14ac:dyDescent="0.35">
      <c r="A62" s="411"/>
      <c r="B62" s="215" t="s">
        <v>638</v>
      </c>
      <c r="C62" s="228" t="s">
        <v>639</v>
      </c>
      <c r="D62" s="228" t="s">
        <v>640</v>
      </c>
      <c r="E62" s="228" t="s">
        <v>641</v>
      </c>
      <c r="F62" s="228" t="s">
        <v>642</v>
      </c>
      <c r="G62" s="217">
        <v>12</v>
      </c>
      <c r="H62" s="217" t="s">
        <v>460</v>
      </c>
      <c r="I62" s="224">
        <v>48</v>
      </c>
    </row>
    <row r="63" spans="1:9" ht="67.900000000000006" customHeight="1" x14ac:dyDescent="0.35">
      <c r="A63" s="411"/>
      <c r="B63" s="215" t="s">
        <v>643</v>
      </c>
      <c r="C63" s="230" t="s">
        <v>644</v>
      </c>
      <c r="D63" s="228" t="s">
        <v>645</v>
      </c>
      <c r="E63" s="228" t="s">
        <v>646</v>
      </c>
      <c r="F63" s="228" t="s">
        <v>647</v>
      </c>
      <c r="G63" s="217">
        <v>12</v>
      </c>
      <c r="H63" s="217" t="s">
        <v>460</v>
      </c>
      <c r="I63" s="224">
        <v>64</v>
      </c>
    </row>
    <row r="64" spans="1:9" ht="73.150000000000006" customHeight="1" x14ac:dyDescent="0.35">
      <c r="A64" s="407">
        <v>5</v>
      </c>
      <c r="B64" s="215" t="s">
        <v>648</v>
      </c>
      <c r="C64" s="230" t="s">
        <v>649</v>
      </c>
      <c r="D64" s="228" t="s">
        <v>650</v>
      </c>
      <c r="E64" s="228" t="s">
        <v>651</v>
      </c>
      <c r="F64" s="228" t="s">
        <v>652</v>
      </c>
      <c r="G64" s="217">
        <v>12</v>
      </c>
      <c r="H64" s="217" t="s">
        <v>536</v>
      </c>
      <c r="I64" s="224">
        <v>100</v>
      </c>
    </row>
    <row r="65" spans="1:9" ht="73.900000000000006" customHeight="1" x14ac:dyDescent="0.35">
      <c r="A65" s="408"/>
      <c r="B65" s="215" t="s">
        <v>653</v>
      </c>
      <c r="C65" s="230" t="s">
        <v>654</v>
      </c>
      <c r="D65" s="228" t="s">
        <v>655</v>
      </c>
      <c r="E65" s="228" t="s">
        <v>656</v>
      </c>
      <c r="F65" s="228" t="s">
        <v>657</v>
      </c>
      <c r="G65" s="217">
        <v>12</v>
      </c>
      <c r="H65" s="217" t="s">
        <v>536</v>
      </c>
      <c r="I65" s="224">
        <v>100</v>
      </c>
    </row>
    <row r="66" spans="1:9" ht="72.650000000000006" customHeight="1" x14ac:dyDescent="0.35">
      <c r="A66" s="408"/>
      <c r="B66" s="215" t="s">
        <v>658</v>
      </c>
      <c r="C66" s="230" t="s">
        <v>659</v>
      </c>
      <c r="D66" s="228" t="s">
        <v>660</v>
      </c>
      <c r="E66" s="228" t="s">
        <v>661</v>
      </c>
      <c r="F66" s="228" t="s">
        <v>662</v>
      </c>
      <c r="G66" s="217">
        <v>12</v>
      </c>
      <c r="H66" s="217" t="s">
        <v>536</v>
      </c>
      <c r="I66" s="224">
        <v>100</v>
      </c>
    </row>
    <row r="67" spans="1:9" ht="73.900000000000006" customHeight="1" x14ac:dyDescent="0.35">
      <c r="A67" s="408"/>
      <c r="B67" s="215" t="s">
        <v>663</v>
      </c>
      <c r="C67" s="230" t="s">
        <v>664</v>
      </c>
      <c r="D67" s="228" t="s">
        <v>665</v>
      </c>
      <c r="E67" s="228" t="s">
        <v>666</v>
      </c>
      <c r="F67" s="228" t="s">
        <v>667</v>
      </c>
      <c r="G67" s="217">
        <v>12</v>
      </c>
      <c r="H67" s="217" t="s">
        <v>536</v>
      </c>
      <c r="I67" s="224">
        <v>100</v>
      </c>
    </row>
    <row r="68" spans="1:9" ht="73.150000000000006" customHeight="1" x14ac:dyDescent="0.35">
      <c r="A68" s="408"/>
      <c r="B68" s="215" t="s">
        <v>668</v>
      </c>
      <c r="C68" s="230" t="s">
        <v>669</v>
      </c>
      <c r="D68" s="228" t="s">
        <v>670</v>
      </c>
      <c r="E68" s="228" t="s">
        <v>671</v>
      </c>
      <c r="F68" s="228" t="s">
        <v>672</v>
      </c>
      <c r="G68" s="217">
        <v>12</v>
      </c>
      <c r="H68" s="217" t="s">
        <v>536</v>
      </c>
      <c r="I68" s="224">
        <v>100</v>
      </c>
    </row>
    <row r="69" spans="1:9" ht="73.900000000000006" customHeight="1" x14ac:dyDescent="0.35">
      <c r="A69" s="408"/>
      <c r="B69" s="215" t="s">
        <v>673</v>
      </c>
      <c r="C69" s="230" t="s">
        <v>674</v>
      </c>
      <c r="D69" s="228" t="s">
        <v>675</v>
      </c>
      <c r="E69" s="228" t="s">
        <v>676</v>
      </c>
      <c r="F69" s="228" t="s">
        <v>677</v>
      </c>
      <c r="G69" s="217">
        <v>12</v>
      </c>
      <c r="H69" s="217" t="s">
        <v>536</v>
      </c>
      <c r="I69" s="224">
        <v>100</v>
      </c>
    </row>
    <row r="70" spans="1:9" ht="70.900000000000006" customHeight="1" x14ac:dyDescent="0.35">
      <c r="A70" s="408"/>
      <c r="B70" s="215" t="s">
        <v>678</v>
      </c>
      <c r="C70" s="230" t="s">
        <v>679</v>
      </c>
      <c r="D70" s="228" t="s">
        <v>680</v>
      </c>
      <c r="E70" s="228" t="s">
        <v>681</v>
      </c>
      <c r="F70" s="228" t="s">
        <v>682</v>
      </c>
      <c r="G70" s="217">
        <v>12</v>
      </c>
      <c r="H70" s="217" t="s">
        <v>536</v>
      </c>
      <c r="I70" s="224">
        <v>100</v>
      </c>
    </row>
    <row r="71" spans="1:9" ht="72" customHeight="1" x14ac:dyDescent="0.35">
      <c r="A71" s="408"/>
      <c r="B71" s="215" t="s">
        <v>683</v>
      </c>
      <c r="C71" s="230" t="s">
        <v>684</v>
      </c>
      <c r="D71" s="228" t="s">
        <v>685</v>
      </c>
      <c r="E71" s="228" t="s">
        <v>686</v>
      </c>
      <c r="F71" s="228" t="s">
        <v>687</v>
      </c>
      <c r="G71" s="217">
        <v>12</v>
      </c>
      <c r="H71" s="217" t="s">
        <v>536</v>
      </c>
      <c r="I71" s="224">
        <v>100</v>
      </c>
    </row>
    <row r="72" spans="1:9" ht="57" customHeight="1" x14ac:dyDescent="0.35">
      <c r="A72" s="408"/>
      <c r="B72" s="215" t="s">
        <v>688</v>
      </c>
      <c r="C72" s="230" t="s">
        <v>689</v>
      </c>
      <c r="D72" s="228" t="s">
        <v>690</v>
      </c>
      <c r="E72" s="228" t="s">
        <v>691</v>
      </c>
      <c r="F72" s="228" t="s">
        <v>692</v>
      </c>
      <c r="G72" s="217">
        <v>12</v>
      </c>
      <c r="H72" s="217" t="s">
        <v>460</v>
      </c>
      <c r="I72" s="224">
        <v>100</v>
      </c>
    </row>
    <row r="73" spans="1:9" ht="55.15" customHeight="1" x14ac:dyDescent="0.35">
      <c r="A73" s="408"/>
      <c r="B73" s="215" t="s">
        <v>693</v>
      </c>
      <c r="C73" s="230" t="s">
        <v>694</v>
      </c>
      <c r="D73" s="228" t="s">
        <v>695</v>
      </c>
      <c r="E73" s="228" t="s">
        <v>696</v>
      </c>
      <c r="F73" s="228" t="s">
        <v>697</v>
      </c>
      <c r="G73" s="217">
        <v>12</v>
      </c>
      <c r="H73" s="217" t="s">
        <v>460</v>
      </c>
      <c r="I73" s="224">
        <v>100</v>
      </c>
    </row>
    <row r="74" spans="1:9" ht="59.65" customHeight="1" x14ac:dyDescent="0.35">
      <c r="A74" s="408"/>
      <c r="B74" s="215" t="s">
        <v>698</v>
      </c>
      <c r="C74" s="230" t="s">
        <v>699</v>
      </c>
      <c r="D74" s="228" t="s">
        <v>700</v>
      </c>
      <c r="E74" s="228" t="s">
        <v>701</v>
      </c>
      <c r="F74" s="228" t="s">
        <v>702</v>
      </c>
      <c r="G74" s="217">
        <v>12</v>
      </c>
      <c r="H74" s="217" t="s">
        <v>460</v>
      </c>
      <c r="I74" s="224">
        <v>100</v>
      </c>
    </row>
    <row r="75" spans="1:9" ht="63.75" customHeight="1" x14ac:dyDescent="0.35">
      <c r="A75" s="408"/>
      <c r="B75" s="215" t="s">
        <v>703</v>
      </c>
      <c r="C75" s="228" t="s">
        <v>704</v>
      </c>
      <c r="D75" s="228" t="s">
        <v>705</v>
      </c>
      <c r="E75" s="230" t="s">
        <v>706</v>
      </c>
      <c r="F75" s="230" t="s">
        <v>707</v>
      </c>
      <c r="G75" s="217">
        <v>12</v>
      </c>
      <c r="H75" s="217" t="s">
        <v>460</v>
      </c>
      <c r="I75" s="224">
        <v>500</v>
      </c>
    </row>
    <row r="76" spans="1:9" ht="66" customHeight="1" x14ac:dyDescent="0.35">
      <c r="A76" s="408"/>
      <c r="B76" s="215" t="s">
        <v>708</v>
      </c>
      <c r="C76" s="228" t="s">
        <v>709</v>
      </c>
      <c r="D76" s="228" t="s">
        <v>710</v>
      </c>
      <c r="E76" s="230" t="s">
        <v>711</v>
      </c>
      <c r="F76" s="230" t="s">
        <v>712</v>
      </c>
      <c r="G76" s="217">
        <v>12</v>
      </c>
      <c r="H76" s="217" t="s">
        <v>460</v>
      </c>
      <c r="I76" s="224">
        <v>500</v>
      </c>
    </row>
    <row r="77" spans="1:9" ht="68.25" customHeight="1" x14ac:dyDescent="0.35">
      <c r="A77" s="408"/>
      <c r="B77" s="215" t="s">
        <v>713</v>
      </c>
      <c r="C77" s="228" t="s">
        <v>714</v>
      </c>
      <c r="D77" s="228" t="s">
        <v>715</v>
      </c>
      <c r="E77" s="230" t="s">
        <v>716</v>
      </c>
      <c r="F77" s="230" t="s">
        <v>717</v>
      </c>
      <c r="G77" s="217">
        <v>12</v>
      </c>
      <c r="H77" s="217" t="s">
        <v>460</v>
      </c>
      <c r="I77" s="224">
        <v>500</v>
      </c>
    </row>
    <row r="78" spans="1:9" ht="55.5" customHeight="1" x14ac:dyDescent="0.35">
      <c r="A78" s="408"/>
      <c r="B78" s="215" t="s">
        <v>718</v>
      </c>
      <c r="C78" s="228" t="s">
        <v>719</v>
      </c>
      <c r="D78" s="228" t="s">
        <v>720</v>
      </c>
      <c r="E78" s="230" t="s">
        <v>721</v>
      </c>
      <c r="F78" s="230" t="s">
        <v>722</v>
      </c>
      <c r="G78" s="217">
        <v>12</v>
      </c>
      <c r="H78" s="217" t="s">
        <v>460</v>
      </c>
      <c r="I78" s="224">
        <v>500</v>
      </c>
    </row>
    <row r="79" spans="1:9" ht="60" customHeight="1" x14ac:dyDescent="0.35">
      <c r="A79" s="408"/>
      <c r="B79" s="215" t="s">
        <v>723</v>
      </c>
      <c r="C79" s="228" t="s">
        <v>724</v>
      </c>
      <c r="D79" s="228" t="s">
        <v>725</v>
      </c>
      <c r="E79" s="230" t="s">
        <v>726</v>
      </c>
      <c r="F79" s="230" t="s">
        <v>727</v>
      </c>
      <c r="G79" s="217">
        <v>12</v>
      </c>
      <c r="H79" s="217" t="s">
        <v>460</v>
      </c>
      <c r="I79" s="224">
        <v>500</v>
      </c>
    </row>
    <row r="80" spans="1:9" ht="45.75" customHeight="1" x14ac:dyDescent="0.35">
      <c r="A80" s="408"/>
      <c r="B80" s="215" t="s">
        <v>728</v>
      </c>
      <c r="C80" s="228" t="s">
        <v>729</v>
      </c>
      <c r="D80" s="228" t="s">
        <v>730</v>
      </c>
      <c r="E80" s="230" t="s">
        <v>731</v>
      </c>
      <c r="F80" s="230" t="s">
        <v>732</v>
      </c>
      <c r="G80" s="217">
        <v>12</v>
      </c>
      <c r="H80" s="217" t="s">
        <v>460</v>
      </c>
      <c r="I80" s="224">
        <v>200</v>
      </c>
    </row>
    <row r="81" spans="1:9" ht="41.65" customHeight="1" x14ac:dyDescent="0.35">
      <c r="A81" s="407">
        <v>6</v>
      </c>
      <c r="B81" s="215" t="s">
        <v>733</v>
      </c>
      <c r="C81" s="228" t="s">
        <v>734</v>
      </c>
      <c r="D81" s="228" t="s">
        <v>735</v>
      </c>
      <c r="E81" s="228" t="s">
        <v>736</v>
      </c>
      <c r="F81" s="228" t="s">
        <v>737</v>
      </c>
      <c r="G81" s="217">
        <v>12</v>
      </c>
      <c r="H81" s="217" t="s">
        <v>368</v>
      </c>
      <c r="I81" s="224">
        <v>100</v>
      </c>
    </row>
    <row r="82" spans="1:9" ht="43.9" customHeight="1" x14ac:dyDescent="0.35">
      <c r="A82" s="408"/>
      <c r="B82" s="215" t="s">
        <v>738</v>
      </c>
      <c r="C82" s="228" t="s">
        <v>739</v>
      </c>
      <c r="D82" s="228" t="s">
        <v>740</v>
      </c>
      <c r="E82" s="228" t="s">
        <v>741</v>
      </c>
      <c r="F82" s="228" t="s">
        <v>742</v>
      </c>
      <c r="G82" s="217">
        <v>12</v>
      </c>
      <c r="H82" s="217" t="s">
        <v>368</v>
      </c>
      <c r="I82" s="224">
        <v>100</v>
      </c>
    </row>
    <row r="83" spans="1:9" ht="45" customHeight="1" x14ac:dyDescent="0.35">
      <c r="A83" s="408"/>
      <c r="B83" s="215" t="s">
        <v>743</v>
      </c>
      <c r="C83" s="228" t="s">
        <v>744</v>
      </c>
      <c r="D83" s="228" t="s">
        <v>745</v>
      </c>
      <c r="E83" s="228" t="s">
        <v>746</v>
      </c>
      <c r="F83" s="228" t="s">
        <v>747</v>
      </c>
      <c r="G83" s="217">
        <v>12</v>
      </c>
      <c r="H83" s="217" t="s">
        <v>368</v>
      </c>
      <c r="I83" s="224">
        <v>100</v>
      </c>
    </row>
    <row r="84" spans="1:9" ht="45" customHeight="1" x14ac:dyDescent="0.35">
      <c r="A84" s="408"/>
      <c r="B84" s="215" t="s">
        <v>748</v>
      </c>
      <c r="C84" s="228" t="s">
        <v>749</v>
      </c>
      <c r="D84" s="228" t="s">
        <v>750</v>
      </c>
      <c r="E84" s="228" t="s">
        <v>751</v>
      </c>
      <c r="F84" s="228" t="s">
        <v>752</v>
      </c>
      <c r="G84" s="217">
        <v>12</v>
      </c>
      <c r="H84" s="217" t="s">
        <v>368</v>
      </c>
      <c r="I84" s="224">
        <v>100</v>
      </c>
    </row>
    <row r="85" spans="1:9" ht="84.75" customHeight="1" x14ac:dyDescent="0.35">
      <c r="A85" s="408"/>
      <c r="B85" s="215" t="s">
        <v>753</v>
      </c>
      <c r="C85" s="228" t="s">
        <v>754</v>
      </c>
      <c r="D85" s="228" t="s">
        <v>755</v>
      </c>
      <c r="E85" s="230" t="s">
        <v>756</v>
      </c>
      <c r="F85" s="230" t="s">
        <v>757</v>
      </c>
      <c r="G85" s="217">
        <v>12</v>
      </c>
      <c r="H85" s="217" t="s">
        <v>460</v>
      </c>
      <c r="I85" s="224">
        <v>100</v>
      </c>
    </row>
    <row r="86" spans="1:9" ht="76.150000000000006" customHeight="1" x14ac:dyDescent="0.35">
      <c r="A86" s="408"/>
      <c r="B86" s="215" t="s">
        <v>758</v>
      </c>
      <c r="C86" s="228" t="s">
        <v>759</v>
      </c>
      <c r="D86" s="228" t="s">
        <v>760</v>
      </c>
      <c r="E86" s="230" t="s">
        <v>761</v>
      </c>
      <c r="F86" s="230" t="s">
        <v>762</v>
      </c>
      <c r="G86" s="217">
        <v>12</v>
      </c>
      <c r="H86" s="217" t="s">
        <v>460</v>
      </c>
      <c r="I86" s="224">
        <v>500</v>
      </c>
    </row>
    <row r="87" spans="1:9" ht="79.5" customHeight="1" x14ac:dyDescent="0.35">
      <c r="A87" s="408"/>
      <c r="B87" s="215" t="s">
        <v>763</v>
      </c>
      <c r="C87" s="228" t="s">
        <v>764</v>
      </c>
      <c r="D87" s="228" t="s">
        <v>765</v>
      </c>
      <c r="E87" s="230" t="s">
        <v>766</v>
      </c>
      <c r="F87" s="230" t="s">
        <v>767</v>
      </c>
      <c r="G87" s="217">
        <v>12</v>
      </c>
      <c r="H87" s="217" t="s">
        <v>460</v>
      </c>
      <c r="I87" s="224">
        <v>100</v>
      </c>
    </row>
    <row r="88" spans="1:9" ht="74.25" customHeight="1" x14ac:dyDescent="0.35">
      <c r="A88" s="408"/>
      <c r="B88" s="215" t="s">
        <v>768</v>
      </c>
      <c r="C88" s="228" t="s">
        <v>769</v>
      </c>
      <c r="D88" s="228" t="s">
        <v>770</v>
      </c>
      <c r="E88" s="230" t="s">
        <v>771</v>
      </c>
      <c r="F88" s="230" t="s">
        <v>772</v>
      </c>
      <c r="G88" s="217">
        <v>12</v>
      </c>
      <c r="H88" s="217" t="s">
        <v>460</v>
      </c>
      <c r="I88" s="224">
        <v>100</v>
      </c>
    </row>
    <row r="89" spans="1:9" ht="54" customHeight="1" x14ac:dyDescent="0.35">
      <c r="A89" s="408"/>
      <c r="B89" s="215" t="s">
        <v>773</v>
      </c>
      <c r="C89" s="230" t="s">
        <v>774</v>
      </c>
      <c r="D89" s="230" t="s">
        <v>775</v>
      </c>
      <c r="E89" s="230" t="s">
        <v>776</v>
      </c>
      <c r="F89" s="230" t="s">
        <v>777</v>
      </c>
      <c r="G89" s="217">
        <v>12</v>
      </c>
      <c r="H89" s="217" t="s">
        <v>460</v>
      </c>
      <c r="I89" s="224">
        <v>200</v>
      </c>
    </row>
    <row r="90" spans="1:9" ht="76.5" customHeight="1" x14ac:dyDescent="0.35">
      <c r="A90" s="408"/>
      <c r="B90" s="215" t="s">
        <v>778</v>
      </c>
      <c r="C90" s="230" t="s">
        <v>779</v>
      </c>
      <c r="D90" s="230" t="s">
        <v>780</v>
      </c>
      <c r="E90" s="230" t="s">
        <v>781</v>
      </c>
      <c r="F90" s="230" t="s">
        <v>782</v>
      </c>
      <c r="G90" s="217">
        <v>12</v>
      </c>
      <c r="H90" s="217" t="s">
        <v>460</v>
      </c>
      <c r="I90" s="224">
        <v>1000</v>
      </c>
    </row>
    <row r="91" spans="1:9" ht="80.25" customHeight="1" x14ac:dyDescent="0.35">
      <c r="A91" s="407">
        <v>7</v>
      </c>
      <c r="B91" s="215" t="s">
        <v>783</v>
      </c>
      <c r="C91" s="228" t="s">
        <v>784</v>
      </c>
      <c r="D91" s="228" t="s">
        <v>785</v>
      </c>
      <c r="E91" s="230" t="s">
        <v>786</v>
      </c>
      <c r="F91" s="230" t="s">
        <v>787</v>
      </c>
      <c r="G91" s="217">
        <v>12</v>
      </c>
      <c r="H91" s="217" t="s">
        <v>368</v>
      </c>
      <c r="I91" s="224">
        <v>180</v>
      </c>
    </row>
    <row r="92" spans="1:9" ht="60" customHeight="1" x14ac:dyDescent="0.35">
      <c r="A92" s="408"/>
      <c r="B92" s="215" t="s">
        <v>788</v>
      </c>
      <c r="C92" s="230" t="s">
        <v>789</v>
      </c>
      <c r="D92" s="230" t="s">
        <v>790</v>
      </c>
      <c r="E92" s="228" t="s">
        <v>791</v>
      </c>
      <c r="F92" s="228" t="s">
        <v>792</v>
      </c>
      <c r="G92" s="217">
        <v>12</v>
      </c>
      <c r="H92" s="217" t="s">
        <v>460</v>
      </c>
      <c r="I92" s="224">
        <v>16</v>
      </c>
    </row>
    <row r="93" spans="1:9" ht="66" customHeight="1" x14ac:dyDescent="0.35">
      <c r="A93" s="408"/>
      <c r="B93" s="215" t="s">
        <v>793</v>
      </c>
      <c r="C93" s="230" t="s">
        <v>794</v>
      </c>
      <c r="D93" s="230" t="s">
        <v>795</v>
      </c>
      <c r="E93" s="228" t="s">
        <v>796</v>
      </c>
      <c r="F93" s="228" t="s">
        <v>797</v>
      </c>
      <c r="G93" s="217">
        <v>12</v>
      </c>
      <c r="H93" s="217" t="s">
        <v>460</v>
      </c>
      <c r="I93" s="224">
        <v>16</v>
      </c>
    </row>
    <row r="94" spans="1:9" ht="100.5" customHeight="1" x14ac:dyDescent="0.35">
      <c r="A94" s="408"/>
      <c r="B94" s="215" t="s">
        <v>798</v>
      </c>
      <c r="C94" s="228" t="s">
        <v>799</v>
      </c>
      <c r="D94" s="228" t="s">
        <v>800</v>
      </c>
      <c r="E94" s="228" t="s">
        <v>801</v>
      </c>
      <c r="F94" s="228" t="s">
        <v>802</v>
      </c>
      <c r="G94" s="217">
        <v>12</v>
      </c>
      <c r="H94" s="217" t="s">
        <v>460</v>
      </c>
      <c r="I94" s="224">
        <v>16</v>
      </c>
    </row>
    <row r="95" spans="1:9" ht="74.25" customHeight="1" x14ac:dyDescent="0.35">
      <c r="A95" s="408"/>
      <c r="B95" s="215" t="s">
        <v>803</v>
      </c>
      <c r="C95" s="228" t="s">
        <v>804</v>
      </c>
      <c r="D95" s="228" t="s">
        <v>805</v>
      </c>
      <c r="E95" s="228" t="s">
        <v>806</v>
      </c>
      <c r="F95" s="228" t="s">
        <v>807</v>
      </c>
      <c r="G95" s="217">
        <v>12</v>
      </c>
      <c r="H95" s="217" t="s">
        <v>460</v>
      </c>
      <c r="I95" s="224">
        <v>32</v>
      </c>
    </row>
    <row r="96" spans="1:9" ht="92.5" customHeight="1" x14ac:dyDescent="0.35">
      <c r="A96" s="408"/>
      <c r="B96" s="215" t="s">
        <v>808</v>
      </c>
      <c r="C96" s="228" t="s">
        <v>809</v>
      </c>
      <c r="D96" s="228" t="s">
        <v>810</v>
      </c>
      <c r="E96" s="228" t="s">
        <v>811</v>
      </c>
      <c r="F96" s="228" t="s">
        <v>812</v>
      </c>
      <c r="G96" s="217">
        <v>12</v>
      </c>
      <c r="H96" s="217" t="s">
        <v>460</v>
      </c>
      <c r="I96" s="224">
        <v>100</v>
      </c>
    </row>
    <row r="97" spans="1:9" ht="84" customHeight="1" x14ac:dyDescent="0.35">
      <c r="A97" s="408"/>
      <c r="B97" s="215" t="s">
        <v>813</v>
      </c>
      <c r="C97" s="228" t="s">
        <v>814</v>
      </c>
      <c r="D97" s="228" t="s">
        <v>815</v>
      </c>
      <c r="E97" s="228" t="s">
        <v>816</v>
      </c>
      <c r="F97" s="228" t="s">
        <v>817</v>
      </c>
      <c r="G97" s="217">
        <v>12</v>
      </c>
      <c r="H97" s="217" t="s">
        <v>460</v>
      </c>
      <c r="I97" s="224">
        <v>16</v>
      </c>
    </row>
    <row r="98" spans="1:9" ht="105.4" customHeight="1" x14ac:dyDescent="0.35">
      <c r="A98" s="408"/>
      <c r="B98" s="215" t="s">
        <v>818</v>
      </c>
      <c r="C98" s="228" t="s">
        <v>819</v>
      </c>
      <c r="D98" s="228" t="s">
        <v>820</v>
      </c>
      <c r="E98" s="230" t="s">
        <v>821</v>
      </c>
      <c r="F98" s="230" t="s">
        <v>822</v>
      </c>
      <c r="G98" s="217">
        <v>12</v>
      </c>
      <c r="H98" s="217" t="s">
        <v>460</v>
      </c>
      <c r="I98" s="224">
        <v>48</v>
      </c>
    </row>
    <row r="99" spans="1:9" ht="86.25" customHeight="1" x14ac:dyDescent="0.35">
      <c r="A99" s="408"/>
      <c r="B99" s="215" t="s">
        <v>823</v>
      </c>
      <c r="C99" s="228" t="s">
        <v>824</v>
      </c>
      <c r="D99" s="228" t="s">
        <v>825</v>
      </c>
      <c r="E99" s="228" t="s">
        <v>826</v>
      </c>
      <c r="F99" s="228" t="s">
        <v>827</v>
      </c>
      <c r="G99" s="217">
        <v>12</v>
      </c>
      <c r="H99" s="217" t="s">
        <v>460</v>
      </c>
      <c r="I99" s="224">
        <v>48</v>
      </c>
    </row>
    <row r="100" spans="1:9" ht="87" customHeight="1" x14ac:dyDescent="0.35">
      <c r="A100" s="408"/>
      <c r="B100" s="215" t="s">
        <v>828</v>
      </c>
      <c r="C100" s="228" t="s">
        <v>829</v>
      </c>
      <c r="D100" s="228" t="s">
        <v>830</v>
      </c>
      <c r="E100" s="228" t="s">
        <v>831</v>
      </c>
      <c r="F100" s="228" t="s">
        <v>832</v>
      </c>
      <c r="G100" s="217">
        <v>12</v>
      </c>
      <c r="H100" s="217" t="s">
        <v>460</v>
      </c>
      <c r="I100" s="224">
        <v>1000</v>
      </c>
    </row>
    <row r="101" spans="1:9" ht="92.25" customHeight="1" x14ac:dyDescent="0.35">
      <c r="A101" s="408"/>
      <c r="B101" s="215" t="s">
        <v>833</v>
      </c>
      <c r="C101" s="228" t="s">
        <v>834</v>
      </c>
      <c r="D101" s="228" t="s">
        <v>835</v>
      </c>
      <c r="E101" s="230" t="s">
        <v>836</v>
      </c>
      <c r="F101" s="230" t="s">
        <v>837</v>
      </c>
      <c r="G101" s="217">
        <v>12</v>
      </c>
      <c r="H101" s="217" t="s">
        <v>460</v>
      </c>
      <c r="I101" s="224">
        <v>32</v>
      </c>
    </row>
    <row r="102" spans="1:9" ht="72.650000000000006" customHeight="1" x14ac:dyDescent="0.35">
      <c r="A102" s="408"/>
      <c r="B102" s="215" t="s">
        <v>838</v>
      </c>
      <c r="C102" s="228" t="s">
        <v>839</v>
      </c>
      <c r="D102" s="228" t="s">
        <v>840</v>
      </c>
      <c r="E102" s="228" t="s">
        <v>841</v>
      </c>
      <c r="F102" s="228" t="s">
        <v>842</v>
      </c>
      <c r="G102" s="217">
        <v>12</v>
      </c>
      <c r="H102" s="217" t="s">
        <v>460</v>
      </c>
      <c r="I102" s="224">
        <v>50</v>
      </c>
    </row>
    <row r="103" spans="1:9" ht="99.75" customHeight="1" x14ac:dyDescent="0.35">
      <c r="A103" s="408"/>
      <c r="B103" s="215" t="s">
        <v>843</v>
      </c>
      <c r="C103" s="228" t="s">
        <v>844</v>
      </c>
      <c r="D103" s="228" t="s">
        <v>845</v>
      </c>
      <c r="E103" s="228" t="s">
        <v>846</v>
      </c>
      <c r="F103" s="228" t="s">
        <v>847</v>
      </c>
      <c r="G103" s="217">
        <v>12</v>
      </c>
      <c r="H103" s="217" t="s">
        <v>460</v>
      </c>
      <c r="I103" s="224">
        <v>1000</v>
      </c>
    </row>
    <row r="104" spans="1:9" ht="85.15" customHeight="1" x14ac:dyDescent="0.35">
      <c r="A104" s="408"/>
      <c r="B104" s="215" t="s">
        <v>848</v>
      </c>
      <c r="C104" s="228" t="s">
        <v>849</v>
      </c>
      <c r="D104" s="228" t="s">
        <v>850</v>
      </c>
      <c r="E104" s="228" t="s">
        <v>851</v>
      </c>
      <c r="F104" s="228" t="s">
        <v>852</v>
      </c>
      <c r="G104" s="217">
        <v>12</v>
      </c>
      <c r="H104" s="217" t="s">
        <v>460</v>
      </c>
      <c r="I104" s="224">
        <v>1000</v>
      </c>
    </row>
    <row r="105" spans="1:9" ht="84.65" customHeight="1" x14ac:dyDescent="0.35">
      <c r="A105" s="408"/>
      <c r="B105" s="215" t="s">
        <v>853</v>
      </c>
      <c r="C105" s="228" t="s">
        <v>854</v>
      </c>
      <c r="D105" s="228" t="s">
        <v>855</v>
      </c>
      <c r="E105" s="228" t="s">
        <v>856</v>
      </c>
      <c r="F105" s="228" t="s">
        <v>857</v>
      </c>
      <c r="G105" s="217">
        <v>12</v>
      </c>
      <c r="H105" s="217" t="s">
        <v>460</v>
      </c>
      <c r="I105" s="224">
        <v>1000</v>
      </c>
    </row>
    <row r="106" spans="1:9" ht="97.15" customHeight="1" x14ac:dyDescent="0.35">
      <c r="A106" s="408"/>
      <c r="B106" s="215" t="s">
        <v>858</v>
      </c>
      <c r="C106" s="228" t="s">
        <v>859</v>
      </c>
      <c r="D106" s="228" t="s">
        <v>860</v>
      </c>
      <c r="E106" s="228" t="s">
        <v>861</v>
      </c>
      <c r="F106" s="228" t="s">
        <v>862</v>
      </c>
      <c r="G106" s="217">
        <v>12</v>
      </c>
      <c r="H106" s="217" t="s">
        <v>460</v>
      </c>
      <c r="I106" s="224">
        <v>1000</v>
      </c>
    </row>
    <row r="107" spans="1:9" ht="69" customHeight="1" x14ac:dyDescent="0.35">
      <c r="A107" s="407">
        <v>8</v>
      </c>
      <c r="B107" s="215" t="s">
        <v>863</v>
      </c>
      <c r="C107" s="228" t="s">
        <v>864</v>
      </c>
      <c r="D107" s="228" t="s">
        <v>865</v>
      </c>
      <c r="E107" s="228" t="s">
        <v>866</v>
      </c>
      <c r="F107" s="228" t="s">
        <v>867</v>
      </c>
      <c r="G107" s="217">
        <v>12</v>
      </c>
      <c r="H107" s="217" t="s">
        <v>460</v>
      </c>
      <c r="I107" s="224">
        <v>16</v>
      </c>
    </row>
    <row r="108" spans="1:9" ht="69.75" customHeight="1" x14ac:dyDescent="0.35">
      <c r="A108" s="408"/>
      <c r="B108" s="215" t="s">
        <v>868</v>
      </c>
      <c r="C108" s="228" t="s">
        <v>869</v>
      </c>
      <c r="D108" s="228" t="s">
        <v>870</v>
      </c>
      <c r="E108" s="228" t="s">
        <v>871</v>
      </c>
      <c r="F108" s="228" t="s">
        <v>872</v>
      </c>
      <c r="G108" s="217">
        <v>12</v>
      </c>
      <c r="H108" s="217" t="s">
        <v>460</v>
      </c>
      <c r="I108" s="224">
        <v>16</v>
      </c>
    </row>
    <row r="109" spans="1:9" ht="82.5" customHeight="1" x14ac:dyDescent="0.35">
      <c r="A109" s="408"/>
      <c r="B109" s="215" t="s">
        <v>873</v>
      </c>
      <c r="C109" s="228" t="s">
        <v>874</v>
      </c>
      <c r="D109" s="228" t="s">
        <v>875</v>
      </c>
      <c r="E109" s="228" t="s">
        <v>876</v>
      </c>
      <c r="F109" s="228" t="s">
        <v>877</v>
      </c>
      <c r="G109" s="217">
        <v>12</v>
      </c>
      <c r="H109" s="217" t="s">
        <v>460</v>
      </c>
      <c r="I109" s="224">
        <v>16</v>
      </c>
    </row>
    <row r="110" spans="1:9" ht="54.65" customHeight="1" x14ac:dyDescent="0.35">
      <c r="A110" s="408"/>
      <c r="B110" s="215" t="s">
        <v>878</v>
      </c>
      <c r="C110" s="228" t="s">
        <v>879</v>
      </c>
      <c r="D110" s="228" t="s">
        <v>880</v>
      </c>
      <c r="E110" s="228" t="s">
        <v>881</v>
      </c>
      <c r="F110" s="228" t="s">
        <v>882</v>
      </c>
      <c r="G110" s="217">
        <v>12</v>
      </c>
      <c r="H110" s="217" t="s">
        <v>460</v>
      </c>
      <c r="I110" s="224">
        <v>16</v>
      </c>
    </row>
    <row r="111" spans="1:9" ht="70.150000000000006" customHeight="1" x14ac:dyDescent="0.35">
      <c r="A111" s="408"/>
      <c r="B111" s="215" t="s">
        <v>883</v>
      </c>
      <c r="C111" s="228" t="s">
        <v>884</v>
      </c>
      <c r="D111" s="228" t="s">
        <v>885</v>
      </c>
      <c r="E111" s="228" t="s">
        <v>886</v>
      </c>
      <c r="F111" s="228" t="s">
        <v>887</v>
      </c>
      <c r="G111" s="217">
        <v>12</v>
      </c>
      <c r="H111" s="217" t="s">
        <v>460</v>
      </c>
      <c r="I111" s="224">
        <v>16</v>
      </c>
    </row>
    <row r="112" spans="1:9" ht="66" customHeight="1" x14ac:dyDescent="0.35">
      <c r="A112" s="408"/>
      <c r="B112" s="215" t="s">
        <v>888</v>
      </c>
      <c r="C112" s="228" t="s">
        <v>889</v>
      </c>
      <c r="D112" s="228" t="s">
        <v>890</v>
      </c>
      <c r="E112" s="228" t="s">
        <v>891</v>
      </c>
      <c r="F112" s="228" t="s">
        <v>892</v>
      </c>
      <c r="G112" s="217">
        <v>12</v>
      </c>
      <c r="H112" s="217" t="s">
        <v>460</v>
      </c>
      <c r="I112" s="224">
        <v>16</v>
      </c>
    </row>
    <row r="113" spans="1:9" ht="63" customHeight="1" x14ac:dyDescent="0.35">
      <c r="A113" s="408"/>
      <c r="B113" s="215" t="s">
        <v>893</v>
      </c>
      <c r="C113" s="228" t="s">
        <v>894</v>
      </c>
      <c r="D113" s="228" t="s">
        <v>895</v>
      </c>
      <c r="E113" s="228" t="s">
        <v>896</v>
      </c>
      <c r="F113" s="228" t="s">
        <v>897</v>
      </c>
      <c r="G113" s="217">
        <v>12</v>
      </c>
      <c r="H113" s="217" t="s">
        <v>460</v>
      </c>
      <c r="I113" s="224">
        <v>16</v>
      </c>
    </row>
    <row r="114" spans="1:9" ht="50.25" customHeight="1" x14ac:dyDescent="0.35">
      <c r="A114" s="408"/>
      <c r="B114" s="215" t="s">
        <v>898</v>
      </c>
      <c r="C114" s="228" t="s">
        <v>899</v>
      </c>
      <c r="D114" s="228" t="s">
        <v>900</v>
      </c>
      <c r="E114" s="228" t="s">
        <v>901</v>
      </c>
      <c r="F114" s="228" t="s">
        <v>902</v>
      </c>
      <c r="G114" s="217">
        <v>12</v>
      </c>
      <c r="H114" s="217" t="s">
        <v>536</v>
      </c>
      <c r="I114" s="224">
        <v>48</v>
      </c>
    </row>
    <row r="115" spans="1:9" ht="44.25" customHeight="1" x14ac:dyDescent="0.35">
      <c r="A115" s="408"/>
      <c r="B115" s="215" t="s">
        <v>903</v>
      </c>
      <c r="C115" s="228" t="s">
        <v>904</v>
      </c>
      <c r="D115" s="228" t="s">
        <v>905</v>
      </c>
      <c r="E115" s="228" t="s">
        <v>906</v>
      </c>
      <c r="F115" s="228" t="s">
        <v>907</v>
      </c>
      <c r="G115" s="217">
        <v>12</v>
      </c>
      <c r="H115" s="217" t="s">
        <v>460</v>
      </c>
      <c r="I115" s="224">
        <v>16</v>
      </c>
    </row>
    <row r="116" spans="1:9" ht="45" customHeight="1" x14ac:dyDescent="0.35">
      <c r="A116" s="408"/>
      <c r="B116" s="215" t="s">
        <v>908</v>
      </c>
      <c r="C116" s="228" t="s">
        <v>909</v>
      </c>
      <c r="D116" s="228" t="s">
        <v>910</v>
      </c>
      <c r="E116" s="228" t="s">
        <v>911</v>
      </c>
      <c r="F116" s="228" t="s">
        <v>912</v>
      </c>
      <c r="G116" s="217">
        <v>12</v>
      </c>
      <c r="H116" s="217" t="s">
        <v>460</v>
      </c>
      <c r="I116" s="224">
        <v>16</v>
      </c>
    </row>
    <row r="117" spans="1:9" ht="67.5" customHeight="1" x14ac:dyDescent="0.35">
      <c r="A117" s="408"/>
      <c r="B117" s="215" t="s">
        <v>913</v>
      </c>
      <c r="C117" s="228" t="s">
        <v>914</v>
      </c>
      <c r="D117" s="228" t="s">
        <v>915</v>
      </c>
      <c r="E117" s="228" t="s">
        <v>916</v>
      </c>
      <c r="F117" s="228" t="s">
        <v>917</v>
      </c>
      <c r="G117" s="217">
        <v>12</v>
      </c>
      <c r="H117" s="217" t="s">
        <v>918</v>
      </c>
      <c r="I117" s="224">
        <v>8</v>
      </c>
    </row>
    <row r="118" spans="1:9" ht="186" customHeight="1" x14ac:dyDescent="0.35">
      <c r="A118" s="408"/>
      <c r="B118" s="215" t="s">
        <v>919</v>
      </c>
      <c r="C118" s="219" t="s">
        <v>920</v>
      </c>
      <c r="D118" s="228" t="s">
        <v>921</v>
      </c>
      <c r="E118" s="228" t="s">
        <v>922</v>
      </c>
      <c r="F118" s="228" t="s">
        <v>923</v>
      </c>
      <c r="G118" s="217">
        <v>12</v>
      </c>
      <c r="H118" s="217" t="s">
        <v>918</v>
      </c>
      <c r="I118" s="224">
        <v>8</v>
      </c>
    </row>
    <row r="119" spans="1:9" ht="139.5" customHeight="1" x14ac:dyDescent="0.35">
      <c r="A119" s="408"/>
      <c r="B119" s="215" t="s">
        <v>924</v>
      </c>
      <c r="C119" s="219" t="s">
        <v>925</v>
      </c>
      <c r="D119" s="220" t="s">
        <v>926</v>
      </c>
      <c r="E119" s="216" t="s">
        <v>927</v>
      </c>
      <c r="F119" s="216" t="s">
        <v>928</v>
      </c>
      <c r="G119" s="217">
        <v>12</v>
      </c>
      <c r="H119" s="217" t="s">
        <v>918</v>
      </c>
      <c r="I119" s="224">
        <v>8</v>
      </c>
    </row>
    <row r="121" spans="1:9" x14ac:dyDescent="0.25">
      <c r="I121" s="226"/>
    </row>
    <row r="124" spans="1:9" s="222" customFormat="1" x14ac:dyDescent="0.25">
      <c r="A124" s="132"/>
      <c r="B124" s="221"/>
      <c r="C124" s="133"/>
      <c r="D124" s="133"/>
      <c r="E124" s="133"/>
      <c r="F124" s="133"/>
      <c r="G124" s="223"/>
      <c r="H124" s="223"/>
      <c r="I124" s="226"/>
    </row>
    <row r="127" spans="1:9" ht="13.15" customHeight="1" x14ac:dyDescent="0.35"/>
  </sheetData>
  <mergeCells count="9">
    <mergeCell ref="A1:D1"/>
    <mergeCell ref="A3:A23"/>
    <mergeCell ref="A107:A119"/>
    <mergeCell ref="A64:A80"/>
    <mergeCell ref="A81:A90"/>
    <mergeCell ref="A91:A106"/>
    <mergeCell ref="A24:A36"/>
    <mergeCell ref="A37:A42"/>
    <mergeCell ref="A43:A63"/>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179"/>
  <sheetViews>
    <sheetView view="pageLayout" zoomScale="55" zoomScaleNormal="100" zoomScalePageLayoutView="55" workbookViewId="0">
      <selection activeCell="E138" sqref="E138"/>
    </sheetView>
  </sheetViews>
  <sheetFormatPr defaultColWidth="9.1796875" defaultRowHeight="14.5" x14ac:dyDescent="0.35"/>
  <cols>
    <col min="1" max="1" width="5.81640625" style="103" customWidth="1"/>
    <col min="2" max="2" width="27.81640625" customWidth="1"/>
    <col min="3" max="3" width="28" style="289" customWidth="1"/>
    <col min="4" max="4" width="39.81640625" customWidth="1"/>
    <col min="5" max="5" width="36" style="104" customWidth="1"/>
    <col min="6" max="6" width="13.81640625" style="104" customWidth="1"/>
    <col min="7" max="7" width="11.81640625" style="104" customWidth="1"/>
    <col min="8" max="8" width="18.81640625" style="105" customWidth="1"/>
    <col min="9" max="9" width="20.81640625" style="105" customWidth="1"/>
    <col min="10" max="10" width="15" customWidth="1"/>
  </cols>
  <sheetData>
    <row r="1" spans="1:10" ht="15.5" x14ac:dyDescent="0.35">
      <c r="A1" s="457" t="s">
        <v>207</v>
      </c>
      <c r="B1" s="457"/>
      <c r="C1" s="246"/>
      <c r="D1" s="6"/>
      <c r="E1" s="80"/>
      <c r="F1" s="80"/>
      <c r="G1" s="80"/>
      <c r="H1" s="458" t="s">
        <v>341</v>
      </c>
      <c r="I1" s="458"/>
    </row>
    <row r="2" spans="1:10" ht="15.5" x14ac:dyDescent="0.35">
      <c r="A2" s="82"/>
      <c r="B2" s="459" t="s">
        <v>250</v>
      </c>
      <c r="C2" s="460"/>
      <c r="D2" s="83">
        <f>'Invitation NEW'!B2</f>
        <v>7000021036</v>
      </c>
      <c r="E2" s="372"/>
      <c r="F2" s="372"/>
      <c r="G2" s="372"/>
      <c r="H2" s="372"/>
      <c r="I2" s="84"/>
    </row>
    <row r="3" spans="1:10" ht="14.5" customHeight="1" x14ac:dyDescent="0.35">
      <c r="A3" s="82"/>
      <c r="B3" s="459" t="s">
        <v>251</v>
      </c>
      <c r="C3" s="461"/>
      <c r="D3" s="85"/>
      <c r="E3" s="86"/>
      <c r="F3" s="86"/>
      <c r="G3" s="86"/>
      <c r="H3" s="84"/>
      <c r="I3" s="84"/>
    </row>
    <row r="4" spans="1:10" ht="47.5" customHeight="1" thickBot="1" x14ac:dyDescent="0.4">
      <c r="A4" s="375" t="s">
        <v>215</v>
      </c>
      <c r="B4" s="375"/>
      <c r="C4" s="375"/>
      <c r="D4" s="375"/>
      <c r="E4" s="375"/>
      <c r="F4" s="375"/>
      <c r="G4" s="375"/>
      <c r="H4" s="375"/>
      <c r="I4" s="375"/>
    </row>
    <row r="5" spans="1:10" ht="34.4" customHeight="1" thickBot="1" x14ac:dyDescent="0.4">
      <c r="A5" s="462" t="s">
        <v>252</v>
      </c>
      <c r="B5" s="421"/>
      <c r="C5" s="421"/>
      <c r="D5" s="421"/>
      <c r="E5" s="421"/>
      <c r="F5" s="421"/>
      <c r="G5" s="421"/>
      <c r="H5" s="421"/>
      <c r="I5" s="421"/>
    </row>
    <row r="6" spans="1:10" ht="52.5" thickBot="1" x14ac:dyDescent="0.4">
      <c r="A6" s="247" t="s">
        <v>217</v>
      </c>
      <c r="B6" s="248" t="s">
        <v>253</v>
      </c>
      <c r="C6" s="249" t="s">
        <v>218</v>
      </c>
      <c r="D6" s="250" t="s">
        <v>254</v>
      </c>
      <c r="E6" s="250" t="s">
        <v>255</v>
      </c>
      <c r="F6" s="251" t="s">
        <v>221</v>
      </c>
      <c r="G6" s="251" t="s">
        <v>222</v>
      </c>
      <c r="H6" s="252" t="s">
        <v>929</v>
      </c>
      <c r="I6" s="253" t="s">
        <v>930</v>
      </c>
      <c r="J6" s="87"/>
    </row>
    <row r="7" spans="1:10" s="89" customFormat="1" ht="15" thickBot="1" x14ac:dyDescent="0.4">
      <c r="A7" s="346" t="s">
        <v>224</v>
      </c>
      <c r="B7" s="347"/>
      <c r="C7" s="347"/>
      <c r="D7" s="347"/>
      <c r="E7" s="347"/>
      <c r="F7" s="347"/>
      <c r="G7" s="347"/>
      <c r="H7" s="347"/>
      <c r="I7" s="348"/>
      <c r="J7" s="88"/>
    </row>
    <row r="8" spans="1:10" s="89" customFormat="1" ht="61" customHeight="1" x14ac:dyDescent="0.35">
      <c r="A8" s="90" t="s">
        <v>211</v>
      </c>
      <c r="B8" s="91" t="str">
        <f>'Annex 5 Specification'!D3</f>
        <v>Кабель (провід) силовий (1)</v>
      </c>
      <c r="C8" s="254" t="str">
        <f>'Annex 5 Specification'!C3</f>
        <v>Power cable (1)</v>
      </c>
      <c r="D8" s="92"/>
      <c r="E8" s="92"/>
      <c r="F8" s="93" t="str">
        <f>'Annex 5 Specification'!H3</f>
        <v>m / м.п.</v>
      </c>
      <c r="G8" s="93">
        <f>'Annex 5 Specification'!I3</f>
        <v>500</v>
      </c>
      <c r="H8" s="290"/>
      <c r="I8" s="255">
        <f>G8*H8</f>
        <v>0</v>
      </c>
    </row>
    <row r="9" spans="1:10" s="89" customFormat="1" ht="61" customHeight="1" x14ac:dyDescent="0.35">
      <c r="A9" s="94" t="s">
        <v>212</v>
      </c>
      <c r="B9" s="107" t="str">
        <f>'Annex 5 Specification'!D4</f>
        <v>Кабель (провід) силовий (2)</v>
      </c>
      <c r="C9" s="256" t="str">
        <f>'Annex 5 Specification'!C4</f>
        <v>Power cable (2)</v>
      </c>
      <c r="D9" s="95"/>
      <c r="E9" s="95"/>
      <c r="F9" s="108" t="str">
        <f>'Annex 5 Specification'!H4</f>
        <v>m / м.п.</v>
      </c>
      <c r="G9" s="108">
        <f>'Annex 5 Specification'!I4</f>
        <v>500</v>
      </c>
      <c r="H9" s="231"/>
      <c r="I9" s="257">
        <f t="shared" ref="I9:I28" si="0">G9*H9</f>
        <v>0</v>
      </c>
    </row>
    <row r="10" spans="1:10" s="89" customFormat="1" ht="61" customHeight="1" x14ac:dyDescent="0.35">
      <c r="A10" s="94" t="s">
        <v>256</v>
      </c>
      <c r="B10" s="107" t="str">
        <f>'Annex 5 Specification'!D5</f>
        <v>Кабель (провід) силовий (3)</v>
      </c>
      <c r="C10" s="256" t="str">
        <f>'Annex 5 Specification'!C5</f>
        <v>Power able (3)</v>
      </c>
      <c r="D10" s="95"/>
      <c r="E10" s="95"/>
      <c r="F10" s="108" t="str">
        <f>'Annex 5 Specification'!H5</f>
        <v>m / м.п.</v>
      </c>
      <c r="G10" s="108">
        <f>'Annex 5 Specification'!I5</f>
        <v>500</v>
      </c>
      <c r="H10" s="231"/>
      <c r="I10" s="257">
        <f t="shared" si="0"/>
        <v>0</v>
      </c>
    </row>
    <row r="11" spans="1:10" s="89" customFormat="1" ht="61" customHeight="1" x14ac:dyDescent="0.35">
      <c r="A11" s="94" t="s">
        <v>257</v>
      </c>
      <c r="B11" s="107" t="str">
        <f>'Annex 5 Specification'!D6</f>
        <v>Кабель (провід) силовий (4)</v>
      </c>
      <c r="C11" s="256" t="str">
        <f>'Annex 5 Specification'!C6</f>
        <v>Power cable (4)</v>
      </c>
      <c r="D11" s="95"/>
      <c r="E11" s="95"/>
      <c r="F11" s="108" t="str">
        <f>'Annex 5 Specification'!H6</f>
        <v>m / м.п.</v>
      </c>
      <c r="G11" s="108">
        <f>'Annex 5 Specification'!I6</f>
        <v>500</v>
      </c>
      <c r="H11" s="231"/>
      <c r="I11" s="257">
        <f t="shared" si="0"/>
        <v>0</v>
      </c>
    </row>
    <row r="12" spans="1:10" s="89" customFormat="1" ht="61" customHeight="1" x14ac:dyDescent="0.35">
      <c r="A12" s="94" t="s">
        <v>258</v>
      </c>
      <c r="B12" s="107" t="str">
        <f>'Annex 5 Specification'!D7</f>
        <v>Кабель (провід) силовий (5)</v>
      </c>
      <c r="C12" s="256" t="str">
        <f>'Annex 5 Specification'!C7</f>
        <v>Power cable (5)</v>
      </c>
      <c r="D12" s="95"/>
      <c r="E12" s="95"/>
      <c r="F12" s="108" t="str">
        <f>'Annex 5 Specification'!H7</f>
        <v>m / м.п.</v>
      </c>
      <c r="G12" s="108">
        <f>'Annex 5 Specification'!I7</f>
        <v>500</v>
      </c>
      <c r="H12" s="231"/>
      <c r="I12" s="257">
        <f t="shared" si="0"/>
        <v>0</v>
      </c>
    </row>
    <row r="13" spans="1:10" s="89" customFormat="1" ht="61" customHeight="1" x14ac:dyDescent="0.35">
      <c r="A13" s="94" t="s">
        <v>259</v>
      </c>
      <c r="B13" s="107" t="str">
        <f>'Annex 5 Specification'!D8</f>
        <v>Кабель (провід) силовий (6)</v>
      </c>
      <c r="C13" s="256" t="str">
        <f>'Annex 5 Specification'!C8</f>
        <v>Power cable (6)</v>
      </c>
      <c r="D13" s="95"/>
      <c r="E13" s="95"/>
      <c r="F13" s="108" t="str">
        <f>'Annex 5 Specification'!H8</f>
        <v>m / м.п.</v>
      </c>
      <c r="G13" s="108">
        <f>'Annex 5 Specification'!I8</f>
        <v>500</v>
      </c>
      <c r="H13" s="231"/>
      <c r="I13" s="257">
        <f t="shared" si="0"/>
        <v>0</v>
      </c>
    </row>
    <row r="14" spans="1:10" s="89" customFormat="1" ht="61" customHeight="1" x14ac:dyDescent="0.35">
      <c r="A14" s="94" t="s">
        <v>260</v>
      </c>
      <c r="B14" s="107" t="str">
        <f>'Annex 5 Specification'!D9</f>
        <v>Кабель (провід) силовий (7)</v>
      </c>
      <c r="C14" s="256" t="str">
        <f>'Annex 5 Specification'!C9</f>
        <v>Power cable (7)</v>
      </c>
      <c r="D14" s="95"/>
      <c r="E14" s="95"/>
      <c r="F14" s="108" t="str">
        <f>'Annex 5 Specification'!H9</f>
        <v>m / м.п.</v>
      </c>
      <c r="G14" s="108">
        <f>'Annex 5 Specification'!I9</f>
        <v>200</v>
      </c>
      <c r="H14" s="231"/>
      <c r="I14" s="257">
        <f t="shared" si="0"/>
        <v>0</v>
      </c>
    </row>
    <row r="15" spans="1:10" s="89" customFormat="1" ht="61" customHeight="1" x14ac:dyDescent="0.35">
      <c r="A15" s="94" t="s">
        <v>261</v>
      </c>
      <c r="B15" s="107" t="str">
        <f>'Annex 5 Specification'!D10</f>
        <v>Кабель (провід) силовий (8)</v>
      </c>
      <c r="C15" s="256" t="str">
        <f>'Annex 5 Specification'!C10</f>
        <v>Power cable (8)</v>
      </c>
      <c r="D15" s="95"/>
      <c r="E15" s="95"/>
      <c r="F15" s="108" t="str">
        <f>'Annex 5 Specification'!H10</f>
        <v>m / м.п.</v>
      </c>
      <c r="G15" s="108">
        <f>'Annex 5 Specification'!I10</f>
        <v>100</v>
      </c>
      <c r="H15" s="231"/>
      <c r="I15" s="257">
        <f t="shared" si="0"/>
        <v>0</v>
      </c>
    </row>
    <row r="16" spans="1:10" s="89" customFormat="1" ht="61" customHeight="1" x14ac:dyDescent="0.35">
      <c r="A16" s="94" t="s">
        <v>262</v>
      </c>
      <c r="B16" s="107" t="str">
        <f>'Annex 5 Specification'!D11</f>
        <v>Провід з'єднувальний (1)</v>
      </c>
      <c r="C16" s="256" t="str">
        <f>'Annex 5 Specification'!C11</f>
        <v>Connecting Wire (1)</v>
      </c>
      <c r="D16" s="95"/>
      <c r="E16" s="95"/>
      <c r="F16" s="108" t="str">
        <f>'Annex 5 Specification'!H11</f>
        <v>m / м.п.</v>
      </c>
      <c r="G16" s="108">
        <f>'Annex 5 Specification'!I11</f>
        <v>500</v>
      </c>
      <c r="H16" s="231"/>
      <c r="I16" s="257">
        <f t="shared" ref="I16:I20" si="1">G16*H16</f>
        <v>0</v>
      </c>
    </row>
    <row r="17" spans="1:9" s="89" customFormat="1" ht="61" customHeight="1" x14ac:dyDescent="0.35">
      <c r="A17" s="94" t="s">
        <v>263</v>
      </c>
      <c r="B17" s="107" t="str">
        <f>'Annex 5 Specification'!D12</f>
        <v>Провід з'єднувальний (2)</v>
      </c>
      <c r="C17" s="256" t="str">
        <f>'Annex 5 Specification'!C12</f>
        <v>Connecting Wire (2)</v>
      </c>
      <c r="D17" s="95"/>
      <c r="E17" s="95"/>
      <c r="F17" s="108" t="str">
        <f>'Annex 5 Specification'!H12</f>
        <v>m / м.п.</v>
      </c>
      <c r="G17" s="108">
        <f>'Annex 5 Specification'!I12</f>
        <v>500</v>
      </c>
      <c r="H17" s="231"/>
      <c r="I17" s="257">
        <f t="shared" si="1"/>
        <v>0</v>
      </c>
    </row>
    <row r="18" spans="1:9" s="89" customFormat="1" ht="61" customHeight="1" x14ac:dyDescent="0.35">
      <c r="A18" s="94" t="s">
        <v>405</v>
      </c>
      <c r="B18" s="107" t="str">
        <f>'Annex 5 Specification'!D13</f>
        <v>Провід з'єднувальний (3)</v>
      </c>
      <c r="C18" s="256" t="str">
        <f>'Annex 5 Specification'!C13</f>
        <v>Connecting Wire (3)</v>
      </c>
      <c r="D18" s="95"/>
      <c r="E18" s="95"/>
      <c r="F18" s="108" t="str">
        <f>'Annex 5 Specification'!H13</f>
        <v>m / м.п.</v>
      </c>
      <c r="G18" s="108">
        <f>'Annex 5 Specification'!I13</f>
        <v>500</v>
      </c>
      <c r="H18" s="231"/>
      <c r="I18" s="257">
        <f t="shared" si="1"/>
        <v>0</v>
      </c>
    </row>
    <row r="19" spans="1:9" s="89" customFormat="1" ht="61" customHeight="1" x14ac:dyDescent="0.35">
      <c r="A19" s="94" t="s">
        <v>410</v>
      </c>
      <c r="B19" s="107" t="str">
        <f>'Annex 5 Specification'!D14</f>
        <v>Провід одножильний (1)</v>
      </c>
      <c r="C19" s="256" t="str">
        <f>'Annex 5 Specification'!C14</f>
        <v>Single Core Wiree (1)</v>
      </c>
      <c r="D19" s="95"/>
      <c r="E19" s="95"/>
      <c r="F19" s="108" t="str">
        <f>'Annex 5 Specification'!H14</f>
        <v>m / м.п.</v>
      </c>
      <c r="G19" s="108">
        <f>'Annex 5 Specification'!I14</f>
        <v>500</v>
      </c>
      <c r="H19" s="231"/>
      <c r="I19" s="257">
        <f t="shared" si="1"/>
        <v>0</v>
      </c>
    </row>
    <row r="20" spans="1:9" s="89" customFormat="1" ht="61" customHeight="1" x14ac:dyDescent="0.35">
      <c r="A20" s="94" t="s">
        <v>415</v>
      </c>
      <c r="B20" s="107" t="str">
        <f>'Annex 5 Specification'!D15</f>
        <v>Провід одножильний (2)</v>
      </c>
      <c r="C20" s="256" t="str">
        <f>'Annex 5 Specification'!C15</f>
        <v>Single Core Wire (2)</v>
      </c>
      <c r="D20" s="95"/>
      <c r="E20" s="95"/>
      <c r="F20" s="108" t="str">
        <f>'Annex 5 Specification'!H15</f>
        <v>m / м.п.</v>
      </c>
      <c r="G20" s="108">
        <f>'Annex 5 Specification'!I15</f>
        <v>500</v>
      </c>
      <c r="H20" s="231"/>
      <c r="I20" s="257">
        <f t="shared" si="1"/>
        <v>0</v>
      </c>
    </row>
    <row r="21" spans="1:9" s="89" customFormat="1" ht="61" customHeight="1" x14ac:dyDescent="0.35">
      <c r="A21" s="94" t="s">
        <v>420</v>
      </c>
      <c r="B21" s="107" t="str">
        <f>'Annex 5 Specification'!D16</f>
        <v>Провід одножильний (3)</v>
      </c>
      <c r="C21" s="256" t="str">
        <f>'Annex 5 Specification'!C16</f>
        <v>Single Core Wire (3)</v>
      </c>
      <c r="D21" s="95"/>
      <c r="E21" s="95"/>
      <c r="F21" s="108" t="str">
        <f>'Annex 5 Specification'!H16</f>
        <v>m / м.п.</v>
      </c>
      <c r="G21" s="108">
        <f>'Annex 5 Specification'!I16</f>
        <v>500</v>
      </c>
      <c r="H21" s="231"/>
      <c r="I21" s="257">
        <f t="shared" si="0"/>
        <v>0</v>
      </c>
    </row>
    <row r="22" spans="1:9" s="89" customFormat="1" ht="61" customHeight="1" x14ac:dyDescent="0.35">
      <c r="A22" s="94" t="s">
        <v>425</v>
      </c>
      <c r="B22" s="107" t="str">
        <f>'Annex 5 Specification'!D17</f>
        <v>Провід одножильний (4)</v>
      </c>
      <c r="C22" s="256" t="str">
        <f>'Annex 5 Specification'!C17</f>
        <v>Single Core Wire (4)</v>
      </c>
      <c r="D22" s="95"/>
      <c r="E22" s="95"/>
      <c r="F22" s="108" t="str">
        <f>'Annex 5 Specification'!H17</f>
        <v>m / м.п.</v>
      </c>
      <c r="G22" s="108">
        <f>'Annex 5 Specification'!I17</f>
        <v>500</v>
      </c>
      <c r="H22" s="231"/>
      <c r="I22" s="257">
        <f t="shared" ref="I22:I27" si="2">G22*H22</f>
        <v>0</v>
      </c>
    </row>
    <row r="23" spans="1:9" s="89" customFormat="1" ht="61" customHeight="1" x14ac:dyDescent="0.35">
      <c r="A23" s="94" t="s">
        <v>430</v>
      </c>
      <c r="B23" s="107" t="str">
        <f>'Annex 5 Specification'!D18</f>
        <v>Провід одножильний (5)</v>
      </c>
      <c r="C23" s="256" t="str">
        <f>'Annex 5 Specification'!C18</f>
        <v>Single Core Wire (5)</v>
      </c>
      <c r="D23" s="95"/>
      <c r="E23" s="95"/>
      <c r="F23" s="108" t="str">
        <f>'Annex 5 Specification'!H18</f>
        <v>m / м.п.</v>
      </c>
      <c r="G23" s="108">
        <f>'Annex 5 Specification'!I18</f>
        <v>500</v>
      </c>
      <c r="H23" s="231"/>
      <c r="I23" s="257">
        <f t="shared" si="2"/>
        <v>0</v>
      </c>
    </row>
    <row r="24" spans="1:9" s="89" customFormat="1" ht="61" customHeight="1" x14ac:dyDescent="0.35">
      <c r="A24" s="94" t="s">
        <v>435</v>
      </c>
      <c r="B24" s="107" t="str">
        <f>'Annex 5 Specification'!D19</f>
        <v>Провід одножильний (6)</v>
      </c>
      <c r="C24" s="256" t="str">
        <f>'Annex 5 Specification'!C19</f>
        <v>Single Core Wire (6)</v>
      </c>
      <c r="D24" s="95"/>
      <c r="E24" s="95"/>
      <c r="F24" s="108" t="str">
        <f>'Annex 5 Specification'!H19</f>
        <v>m / м.п.</v>
      </c>
      <c r="G24" s="108">
        <f>'Annex 5 Specification'!I19</f>
        <v>500</v>
      </c>
      <c r="H24" s="231"/>
      <c r="I24" s="257">
        <f t="shared" si="2"/>
        <v>0</v>
      </c>
    </row>
    <row r="25" spans="1:9" s="89" customFormat="1" ht="61" customHeight="1" x14ac:dyDescent="0.35">
      <c r="A25" s="94" t="s">
        <v>440</v>
      </c>
      <c r="B25" s="107" t="str">
        <f>'Annex 5 Specification'!D20</f>
        <v>Провід одножильний (7)</v>
      </c>
      <c r="C25" s="256" t="str">
        <f>'Annex 5 Specification'!C20</f>
        <v>Single Core Wire (7)</v>
      </c>
      <c r="D25" s="95"/>
      <c r="E25" s="95"/>
      <c r="F25" s="108" t="str">
        <f>'Annex 5 Specification'!H20</f>
        <v>m / м.п.</v>
      </c>
      <c r="G25" s="108">
        <f>'Annex 5 Specification'!I20</f>
        <v>500</v>
      </c>
      <c r="H25" s="231"/>
      <c r="I25" s="257">
        <f t="shared" si="2"/>
        <v>0</v>
      </c>
    </row>
    <row r="26" spans="1:9" s="89" customFormat="1" ht="61" customHeight="1" x14ac:dyDescent="0.35">
      <c r="A26" s="94" t="s">
        <v>445</v>
      </c>
      <c r="B26" s="107" t="str">
        <f>'Annex 5 Specification'!D21</f>
        <v>Провід одножильний (8)</v>
      </c>
      <c r="C26" s="256" t="str">
        <f>'Annex 5 Specification'!C21</f>
        <v>Single Core Wire (8)</v>
      </c>
      <c r="D26" s="95"/>
      <c r="E26" s="95"/>
      <c r="F26" s="108" t="str">
        <f>'Annex 5 Specification'!H21</f>
        <v>m / м.п.</v>
      </c>
      <c r="G26" s="108">
        <f>'Annex 5 Specification'!I21</f>
        <v>500</v>
      </c>
      <c r="H26" s="231"/>
      <c r="I26" s="257">
        <f t="shared" si="2"/>
        <v>0</v>
      </c>
    </row>
    <row r="27" spans="1:9" s="89" customFormat="1" ht="61" customHeight="1" x14ac:dyDescent="0.35">
      <c r="A27" s="94" t="s">
        <v>450</v>
      </c>
      <c r="B27" s="107" t="str">
        <f>'Annex 5 Specification'!D22</f>
        <v>Кабель (провід) силовий (9)</v>
      </c>
      <c r="C27" s="256" t="str">
        <f>'Annex 5 Specification'!C22</f>
        <v>Power cable (9)</v>
      </c>
      <c r="D27" s="95"/>
      <c r="E27" s="95"/>
      <c r="F27" s="108" t="str">
        <f>'Annex 5 Specification'!H22</f>
        <v>m / м.п.</v>
      </c>
      <c r="G27" s="108">
        <f>'Annex 5 Specification'!I22</f>
        <v>500</v>
      </c>
      <c r="H27" s="231"/>
      <c r="I27" s="257">
        <f t="shared" si="2"/>
        <v>0</v>
      </c>
    </row>
    <row r="28" spans="1:9" s="89" customFormat="1" ht="61" customHeight="1" thickBot="1" x14ac:dyDescent="0.4">
      <c r="A28" s="96" t="s">
        <v>455</v>
      </c>
      <c r="B28" s="110" t="str">
        <f>'Annex 5 Specification'!D23</f>
        <v>Кабель (провід) сигнальний</v>
      </c>
      <c r="C28" s="258" t="str">
        <f>'Annex 5 Specification'!C23</f>
        <v>Signal cable</v>
      </c>
      <c r="D28" s="97"/>
      <c r="E28" s="97"/>
      <c r="F28" s="98" t="str">
        <f>'Annex 5 Specification'!H23</f>
        <v>pcs / шт</v>
      </c>
      <c r="G28" s="98">
        <f>'Annex 5 Specification'!I23</f>
        <v>1</v>
      </c>
      <c r="H28" s="232"/>
      <c r="I28" s="259">
        <f t="shared" si="0"/>
        <v>0</v>
      </c>
    </row>
    <row r="29" spans="1:9" ht="15" thickBot="1" x14ac:dyDescent="0.4">
      <c r="A29" s="413" t="s">
        <v>934</v>
      </c>
      <c r="B29" s="414"/>
      <c r="C29" s="414"/>
      <c r="D29" s="414"/>
      <c r="E29" s="414"/>
      <c r="F29" s="414"/>
      <c r="G29" s="414"/>
      <c r="H29" s="415"/>
      <c r="I29" s="260">
        <f>SUM(I8:I28)</f>
        <v>0</v>
      </c>
    </row>
    <row r="30" spans="1:9" ht="15" thickBot="1" x14ac:dyDescent="0.4">
      <c r="A30" s="261"/>
      <c r="B30" s="261"/>
      <c r="C30" s="262"/>
      <c r="D30" s="261"/>
      <c r="E30" s="261"/>
      <c r="F30" s="261"/>
      <c r="G30" s="261"/>
      <c r="H30" s="261"/>
      <c r="I30" s="263"/>
    </row>
    <row r="31" spans="1:9" ht="15" thickBot="1" x14ac:dyDescent="0.4">
      <c r="A31" s="346" t="s">
        <v>225</v>
      </c>
      <c r="B31" s="347"/>
      <c r="C31" s="347"/>
      <c r="D31" s="347"/>
      <c r="E31" s="347"/>
      <c r="F31" s="347"/>
      <c r="G31" s="347"/>
      <c r="H31" s="347"/>
      <c r="I31" s="420"/>
    </row>
    <row r="32" spans="1:9" ht="61" customHeight="1" x14ac:dyDescent="0.35">
      <c r="A32" s="90" t="s">
        <v>42</v>
      </c>
      <c r="B32" s="91" t="str">
        <f>'Annex 5 Specification'!D24</f>
        <v>Розетка (1)</v>
      </c>
      <c r="C32" s="254" t="str">
        <f>'Annex 5 Specification'!C24</f>
        <v>Socket outlet (1)</v>
      </c>
      <c r="D32" s="92"/>
      <c r="E32" s="92"/>
      <c r="F32" s="93" t="str">
        <f>'Annex 5 Specification'!H24</f>
        <v>pcs / шт</v>
      </c>
      <c r="G32" s="93">
        <f>'Annex 5 Specification'!I24</f>
        <v>100</v>
      </c>
      <c r="H32" s="106"/>
      <c r="I32" s="264">
        <f>G32*H32</f>
        <v>0</v>
      </c>
    </row>
    <row r="33" spans="1:9" ht="61" customHeight="1" x14ac:dyDescent="0.35">
      <c r="A33" s="94" t="s">
        <v>43</v>
      </c>
      <c r="B33" s="107" t="str">
        <f>'Annex 5 Specification'!D25</f>
        <v>Розетка (2)</v>
      </c>
      <c r="C33" s="256" t="str">
        <f>'Annex 5 Specification'!C25</f>
        <v>Socket outlet (2)</v>
      </c>
      <c r="D33" s="95"/>
      <c r="E33" s="95"/>
      <c r="F33" s="108" t="str">
        <f>'Annex 5 Specification'!H25</f>
        <v>pcs / шт</v>
      </c>
      <c r="G33" s="108">
        <f>'Annex 5 Specification'!I25</f>
        <v>100</v>
      </c>
      <c r="H33" s="109"/>
      <c r="I33" s="265">
        <f t="shared" ref="I33:I44" si="3">G33*H33</f>
        <v>0</v>
      </c>
    </row>
    <row r="34" spans="1:9" ht="61" customHeight="1" x14ac:dyDescent="0.35">
      <c r="A34" s="94" t="s">
        <v>46</v>
      </c>
      <c r="B34" s="107" t="str">
        <f>'Annex 5 Specification'!D26</f>
        <v>Вимикач одноклавішний</v>
      </c>
      <c r="C34" s="256" t="str">
        <f>'Annex 5 Specification'!C26</f>
        <v>Single-gang switch</v>
      </c>
      <c r="D34" s="95"/>
      <c r="E34" s="95"/>
      <c r="F34" s="108" t="str">
        <f>'Annex 5 Specification'!H26</f>
        <v>pcs / шт</v>
      </c>
      <c r="G34" s="108">
        <f>'Annex 5 Specification'!I26</f>
        <v>100</v>
      </c>
      <c r="H34" s="109"/>
      <c r="I34" s="265">
        <f t="shared" si="3"/>
        <v>0</v>
      </c>
    </row>
    <row r="35" spans="1:9" ht="61" customHeight="1" x14ac:dyDescent="0.35">
      <c r="A35" s="94" t="s">
        <v>47</v>
      </c>
      <c r="B35" s="107" t="str">
        <f>'Annex 5 Specification'!D27</f>
        <v>Вимикач двоклавішний</v>
      </c>
      <c r="C35" s="256" t="str">
        <f>'Annex 5 Specification'!C27</f>
        <v>Double-gang switch</v>
      </c>
      <c r="D35" s="95"/>
      <c r="E35" s="95"/>
      <c r="F35" s="108" t="str">
        <f>'Annex 5 Specification'!H27</f>
        <v>pcs / шт</v>
      </c>
      <c r="G35" s="108">
        <f>'Annex 5 Specification'!I27</f>
        <v>100</v>
      </c>
      <c r="H35" s="109"/>
      <c r="I35" s="265">
        <f t="shared" si="3"/>
        <v>0</v>
      </c>
    </row>
    <row r="36" spans="1:9" ht="61" customHeight="1" x14ac:dyDescent="0.35">
      <c r="A36" s="94" t="s">
        <v>48</v>
      </c>
      <c r="B36" s="107" t="str">
        <f>'Annex 5 Specification'!D28</f>
        <v xml:space="preserve">Вимикач прохідний  одноклавішний </v>
      </c>
      <c r="C36" s="256" t="str">
        <f>'Annex 5 Specification'!C28</f>
        <v>Two-way switch single-gang</v>
      </c>
      <c r="D36" s="95"/>
      <c r="E36" s="95"/>
      <c r="F36" s="108" t="str">
        <f>'Annex 5 Specification'!H28</f>
        <v>pcs / шт</v>
      </c>
      <c r="G36" s="108">
        <f>'Annex 5 Specification'!I28</f>
        <v>50</v>
      </c>
      <c r="H36" s="109"/>
      <c r="I36" s="265">
        <f t="shared" ref="I36:I39" si="4">G36*H36</f>
        <v>0</v>
      </c>
    </row>
    <row r="37" spans="1:9" ht="61" customHeight="1" x14ac:dyDescent="0.35">
      <c r="A37" s="94" t="s">
        <v>264</v>
      </c>
      <c r="B37" s="107" t="str">
        <f>'Annex 5 Specification'!D29</f>
        <v xml:space="preserve">Вимикач перехресний  одноклавішний </v>
      </c>
      <c r="C37" s="256" t="str">
        <f>'Annex 5 Specification'!C29</f>
        <v>Intermediate switch single-gang</v>
      </c>
      <c r="D37" s="95"/>
      <c r="E37" s="95"/>
      <c r="F37" s="108" t="str">
        <f>'Annex 5 Specification'!H29</f>
        <v>pcs / шт</v>
      </c>
      <c r="G37" s="108">
        <f>'Annex 5 Specification'!I29</f>
        <v>50</v>
      </c>
      <c r="H37" s="109"/>
      <c r="I37" s="265">
        <f t="shared" si="4"/>
        <v>0</v>
      </c>
    </row>
    <row r="38" spans="1:9" ht="61" customHeight="1" x14ac:dyDescent="0.35">
      <c r="A38" s="94" t="s">
        <v>265</v>
      </c>
      <c r="B38" s="107" t="str">
        <f>'Annex 5 Specification'!D30</f>
        <v>Коробка монтажна</v>
      </c>
      <c r="C38" s="256" t="str">
        <f>'Annex 5 Specification'!C30</f>
        <v>Mounting box</v>
      </c>
      <c r="D38" s="95"/>
      <c r="E38" s="95"/>
      <c r="F38" s="108" t="str">
        <f>'Annex 5 Specification'!H30</f>
        <v>pcs / шт</v>
      </c>
      <c r="G38" s="108">
        <f>'Annex 5 Specification'!I30</f>
        <v>100</v>
      </c>
      <c r="H38" s="109"/>
      <c r="I38" s="265">
        <f t="shared" si="4"/>
        <v>0</v>
      </c>
    </row>
    <row r="39" spans="1:9" ht="61" customHeight="1" x14ac:dyDescent="0.35">
      <c r="A39" s="94" t="s">
        <v>266</v>
      </c>
      <c r="B39" s="107" t="str">
        <f>'Annex 5 Specification'!D31</f>
        <v>Коробка розподільча (1)</v>
      </c>
      <c r="C39" s="256" t="str">
        <f>'Annex 5 Specification'!C31</f>
        <v>Junction box (1)</v>
      </c>
      <c r="D39" s="95"/>
      <c r="E39" s="95"/>
      <c r="F39" s="108" t="str">
        <f>'Annex 5 Specification'!H31</f>
        <v>pcs / шт</v>
      </c>
      <c r="G39" s="108">
        <f>'Annex 5 Specification'!I31</f>
        <v>100</v>
      </c>
      <c r="H39" s="109"/>
      <c r="I39" s="265">
        <f t="shared" si="4"/>
        <v>0</v>
      </c>
    </row>
    <row r="40" spans="1:9" ht="61" customHeight="1" x14ac:dyDescent="0.35">
      <c r="A40" s="94" t="s">
        <v>267</v>
      </c>
      <c r="B40" s="107" t="str">
        <f>'Annex 5 Specification'!D32</f>
        <v>Коробка розподільча (2)</v>
      </c>
      <c r="C40" s="256" t="str">
        <f>'Annex 5 Specification'!C32</f>
        <v>Junction box (2)</v>
      </c>
      <c r="D40" s="95"/>
      <c r="E40" s="95"/>
      <c r="F40" s="108" t="str">
        <f>'Annex 5 Specification'!H32</f>
        <v>pcs / шт</v>
      </c>
      <c r="G40" s="108">
        <f>'Annex 5 Specification'!I32</f>
        <v>100</v>
      </c>
      <c r="H40" s="109"/>
      <c r="I40" s="265">
        <f t="shared" si="3"/>
        <v>0</v>
      </c>
    </row>
    <row r="41" spans="1:9" ht="61" customHeight="1" x14ac:dyDescent="0.35">
      <c r="A41" s="94" t="s">
        <v>268</v>
      </c>
      <c r="B41" s="107" t="str">
        <f>'Annex 5 Specification'!D33</f>
        <v>Вилка (1)</v>
      </c>
      <c r="C41" s="256" t="str">
        <f>'Annex 5 Specification'!C33</f>
        <v>Plug (1)</v>
      </c>
      <c r="D41" s="95"/>
      <c r="E41" s="95"/>
      <c r="F41" s="108" t="str">
        <f>'Annex 5 Specification'!H33</f>
        <v>pcs / шт</v>
      </c>
      <c r="G41" s="108">
        <f>'Annex 5 Specification'!I33</f>
        <v>100</v>
      </c>
      <c r="H41" s="109"/>
      <c r="I41" s="265">
        <f t="shared" si="3"/>
        <v>0</v>
      </c>
    </row>
    <row r="42" spans="1:9" ht="61" customHeight="1" x14ac:dyDescent="0.35">
      <c r="A42" s="94" t="s">
        <v>501</v>
      </c>
      <c r="B42" s="107" t="str">
        <f>'Annex 5 Specification'!D34</f>
        <v>Вилка (2)</v>
      </c>
      <c r="C42" s="256" t="str">
        <f>'Annex 5 Specification'!C34</f>
        <v>Plug (2)</v>
      </c>
      <c r="D42" s="95"/>
      <c r="E42" s="95"/>
      <c r="F42" s="108" t="str">
        <f>'Annex 5 Specification'!H34</f>
        <v>pcs / шт</v>
      </c>
      <c r="G42" s="108">
        <f>'Annex 5 Specification'!I34</f>
        <v>100</v>
      </c>
      <c r="H42" s="109"/>
      <c r="I42" s="265">
        <f t="shared" si="3"/>
        <v>0</v>
      </c>
    </row>
    <row r="43" spans="1:9" ht="61" customHeight="1" x14ac:dyDescent="0.35">
      <c r="A43" s="94" t="s">
        <v>506</v>
      </c>
      <c r="B43" s="107" t="str">
        <f>'Annex 5 Specification'!D35</f>
        <v>Патрон</v>
      </c>
      <c r="C43" s="256" t="str">
        <f>'Annex 5 Specification'!C35</f>
        <v>Lamp holder</v>
      </c>
      <c r="D43" s="95"/>
      <c r="E43" s="95"/>
      <c r="F43" s="108" t="str">
        <f>'Annex 5 Specification'!H35</f>
        <v>pcs / шт</v>
      </c>
      <c r="G43" s="108">
        <f>'Annex 5 Specification'!I35</f>
        <v>100</v>
      </c>
      <c r="H43" s="109"/>
      <c r="I43" s="265">
        <f t="shared" si="3"/>
        <v>0</v>
      </c>
    </row>
    <row r="44" spans="1:9" ht="61" customHeight="1" thickBot="1" x14ac:dyDescent="0.4">
      <c r="A44" s="96" t="s">
        <v>511</v>
      </c>
      <c r="B44" s="110" t="str">
        <f>'Annex 5 Specification'!D36</f>
        <v>Лампа</v>
      </c>
      <c r="C44" s="258" t="str">
        <f>'Annex 5 Specification'!C36</f>
        <v>Lamp</v>
      </c>
      <c r="D44" s="97"/>
      <c r="E44" s="97"/>
      <c r="F44" s="98" t="str">
        <f>'Annex 5 Specification'!H36</f>
        <v>pcs / шт</v>
      </c>
      <c r="G44" s="98">
        <f>'Annex 5 Specification'!I36</f>
        <v>100</v>
      </c>
      <c r="H44" s="111"/>
      <c r="I44" s="265">
        <f t="shared" si="3"/>
        <v>0</v>
      </c>
    </row>
    <row r="45" spans="1:9" ht="15" thickBot="1" x14ac:dyDescent="0.4">
      <c r="A45" s="413" t="s">
        <v>933</v>
      </c>
      <c r="B45" s="414"/>
      <c r="C45" s="414"/>
      <c r="D45" s="414"/>
      <c r="E45" s="414"/>
      <c r="F45" s="414"/>
      <c r="G45" s="414"/>
      <c r="H45" s="415"/>
      <c r="I45" s="266">
        <f>SUM(I32:I44)</f>
        <v>0</v>
      </c>
    </row>
    <row r="46" spans="1:9" ht="15" thickBot="1" x14ac:dyDescent="0.4">
      <c r="A46" s="261"/>
      <c r="B46" s="261"/>
      <c r="C46" s="262"/>
      <c r="D46" s="261"/>
      <c r="E46" s="261"/>
      <c r="F46" s="261"/>
      <c r="G46" s="261"/>
      <c r="H46" s="261"/>
      <c r="I46" s="263"/>
    </row>
    <row r="47" spans="1:9" ht="15" thickBot="1" x14ac:dyDescent="0.4">
      <c r="A47" s="346" t="s">
        <v>931</v>
      </c>
      <c r="B47" s="347"/>
      <c r="C47" s="347"/>
      <c r="D47" s="347"/>
      <c r="E47" s="347"/>
      <c r="F47" s="347"/>
      <c r="G47" s="347"/>
      <c r="H47" s="347"/>
      <c r="I47" s="420"/>
    </row>
    <row r="48" spans="1:9" ht="61" customHeight="1" x14ac:dyDescent="0.35">
      <c r="A48" s="90" t="s">
        <v>516</v>
      </c>
      <c r="B48" s="91" t="str">
        <f>'Annex 5 Specification'!D37</f>
        <v>Труба гофрована гнучка D16 mm (1)</v>
      </c>
      <c r="C48" s="91" t="str">
        <f>'Annex 5 Specification'!C37</f>
        <v>Flexible corrugated conduit D16 mm (1)</v>
      </c>
      <c r="D48" s="92"/>
      <c r="E48" s="92"/>
      <c r="F48" s="93" t="str">
        <f>'Annex 5 Specification'!H37</f>
        <v>m / м.п.</v>
      </c>
      <c r="G48" s="93">
        <f>'Annex 5 Specification'!I37</f>
        <v>1000</v>
      </c>
      <c r="H48" s="106"/>
      <c r="I48" s="264">
        <f>G48*H48</f>
        <v>0</v>
      </c>
    </row>
    <row r="49" spans="1:9" ht="61" customHeight="1" x14ac:dyDescent="0.35">
      <c r="A49" s="94" t="s">
        <v>521</v>
      </c>
      <c r="B49" s="107" t="str">
        <f>'Annex 5 Specification'!D38</f>
        <v>Труба гофрована гнучка D20 mm(2)</v>
      </c>
      <c r="C49" s="107" t="str">
        <f>'Annex 5 Specification'!C38</f>
        <v>Flexible corrugated conduit D20 mm (2)</v>
      </c>
      <c r="D49" s="95"/>
      <c r="E49" s="95"/>
      <c r="F49" s="108" t="str">
        <f>'Annex 5 Specification'!H38</f>
        <v>m / м.п.</v>
      </c>
      <c r="G49" s="108">
        <f>'Annex 5 Specification'!I38</f>
        <v>1000</v>
      </c>
      <c r="H49" s="109"/>
      <c r="I49" s="265">
        <f t="shared" ref="I49:I53" si="5">G49*H49</f>
        <v>0</v>
      </c>
    </row>
    <row r="50" spans="1:9" ht="61" customHeight="1" x14ac:dyDescent="0.35">
      <c r="A50" s="94" t="s">
        <v>526</v>
      </c>
      <c r="B50" s="107" t="str">
        <f>'Annex 5 Specification'!D39</f>
        <v>Труба гофрована гнучка D25 mm(3)</v>
      </c>
      <c r="C50" s="107" t="str">
        <f>'Annex 5 Specification'!C39</f>
        <v>Flexible corrugated conduit D25 mm (3)</v>
      </c>
      <c r="D50" s="95"/>
      <c r="E50" s="95"/>
      <c r="F50" s="108" t="str">
        <f>'Annex 5 Specification'!H39</f>
        <v>m / м.п.</v>
      </c>
      <c r="G50" s="108">
        <f>'Annex 5 Specification'!I39</f>
        <v>1000</v>
      </c>
      <c r="H50" s="109"/>
      <c r="I50" s="265">
        <f t="shared" si="5"/>
        <v>0</v>
      </c>
    </row>
    <row r="51" spans="1:9" ht="61" customHeight="1" x14ac:dyDescent="0.35">
      <c r="A51" s="94" t="s">
        <v>531</v>
      </c>
      <c r="B51" s="107" t="str">
        <f>'Annex 5 Specification'!D40</f>
        <v>Кріплення для гофрованої труби D16 mm(1)</v>
      </c>
      <c r="C51" s="256" t="str">
        <f>'Annex 5 Specification'!C40</f>
        <v>Conduit clip D16 mm(1)</v>
      </c>
      <c r="D51" s="95"/>
      <c r="E51" s="95"/>
      <c r="F51" s="108" t="str">
        <f>'Annex 5 Specification'!H40</f>
        <v>pack / упаковка</v>
      </c>
      <c r="G51" s="108">
        <f>'Annex 5 Specification'!I40</f>
        <v>2</v>
      </c>
      <c r="H51" s="109"/>
      <c r="I51" s="265">
        <f t="shared" si="5"/>
        <v>0</v>
      </c>
    </row>
    <row r="52" spans="1:9" ht="61" customHeight="1" x14ac:dyDescent="0.35">
      <c r="A52" s="94" t="s">
        <v>537</v>
      </c>
      <c r="B52" s="107" t="str">
        <f>'Annex 5 Specification'!D41</f>
        <v>Кріплення для гофрованої труби D20 mm (2)</v>
      </c>
      <c r="C52" s="256" t="str">
        <f>'Annex 5 Specification'!C41</f>
        <v>Conduit clip D20 mm (2)</v>
      </c>
      <c r="D52" s="95"/>
      <c r="E52" s="95"/>
      <c r="F52" s="108" t="str">
        <f>'Annex 5 Specification'!H41</f>
        <v>pack / упаковка</v>
      </c>
      <c r="G52" s="108">
        <f>'Annex 5 Specification'!I41</f>
        <v>2</v>
      </c>
      <c r="H52" s="109"/>
      <c r="I52" s="265">
        <f t="shared" si="5"/>
        <v>0</v>
      </c>
    </row>
    <row r="53" spans="1:9" ht="61" customHeight="1" thickBot="1" x14ac:dyDescent="0.4">
      <c r="A53" s="96" t="s">
        <v>542</v>
      </c>
      <c r="B53" s="110" t="str">
        <f>'Annex 5 Specification'!D42</f>
        <v>Кріплення для гофрованої труби D25 mm (3)</v>
      </c>
      <c r="C53" s="258" t="str">
        <f>'Annex 5 Specification'!C42</f>
        <v>Conduit clip D25 mm (3)</v>
      </c>
      <c r="D53" s="97"/>
      <c r="E53" s="97"/>
      <c r="F53" s="98" t="str">
        <f>'Annex 5 Specification'!H42</f>
        <v>pack / упаковка</v>
      </c>
      <c r="G53" s="98">
        <f>'Annex 5 Specification'!I42</f>
        <v>2</v>
      </c>
      <c r="H53" s="111"/>
      <c r="I53" s="265">
        <f t="shared" si="5"/>
        <v>0</v>
      </c>
    </row>
    <row r="54" spans="1:9" ht="15" thickBot="1" x14ac:dyDescent="0.4">
      <c r="A54" s="413" t="s">
        <v>932</v>
      </c>
      <c r="B54" s="414"/>
      <c r="C54" s="414"/>
      <c r="D54" s="414"/>
      <c r="E54" s="414"/>
      <c r="F54" s="414"/>
      <c r="G54" s="414"/>
      <c r="H54" s="415"/>
      <c r="I54" s="266">
        <f>SUM(I48:I53)</f>
        <v>0</v>
      </c>
    </row>
    <row r="55" spans="1:9" ht="15" thickBot="1" x14ac:dyDescent="0.4">
      <c r="A55" s="261"/>
      <c r="B55" s="261"/>
      <c r="C55" s="262"/>
      <c r="D55" s="261"/>
      <c r="E55" s="261"/>
      <c r="F55" s="261"/>
      <c r="G55" s="261"/>
      <c r="H55" s="261"/>
      <c r="I55" s="263"/>
    </row>
    <row r="56" spans="1:9" ht="15" thickBot="1" x14ac:dyDescent="0.4">
      <c r="A56" s="346" t="s">
        <v>935</v>
      </c>
      <c r="B56" s="347"/>
      <c r="C56" s="347"/>
      <c r="D56" s="347"/>
      <c r="E56" s="347"/>
      <c r="F56" s="347"/>
      <c r="G56" s="347"/>
      <c r="H56" s="347"/>
      <c r="I56" s="420"/>
    </row>
    <row r="57" spans="1:9" ht="61" customHeight="1" x14ac:dyDescent="0.35">
      <c r="A57" s="90" t="s">
        <v>140</v>
      </c>
      <c r="B57" s="91" t="str">
        <f>'Annex 5 Specification'!D43</f>
        <v>Автовимикач (автомат) (1)</v>
      </c>
      <c r="C57" s="254" t="str">
        <f>'Annex 5 Specification'!C43</f>
        <v>Circuit breaker (1)</v>
      </c>
      <c r="D57" s="92"/>
      <c r="E57" s="92"/>
      <c r="F57" s="93" t="str">
        <f>'Annex 5 Specification'!H43</f>
        <v>pcs / шт</v>
      </c>
      <c r="G57" s="93">
        <f>'Annex 5 Specification'!I43</f>
        <v>50</v>
      </c>
      <c r="H57" s="106"/>
      <c r="I57" s="264">
        <f>G57*H57</f>
        <v>0</v>
      </c>
    </row>
    <row r="58" spans="1:9" ht="61" customHeight="1" x14ac:dyDescent="0.35">
      <c r="A58" s="94" t="s">
        <v>143</v>
      </c>
      <c r="B58" s="107" t="str">
        <f>'Annex 5 Specification'!D44</f>
        <v>Автовимикач (автомат) (2)</v>
      </c>
      <c r="C58" s="256" t="str">
        <f>'Annex 5 Specification'!C44</f>
        <v>Circuit breaker (2)</v>
      </c>
      <c r="D58" s="95"/>
      <c r="E58" s="95"/>
      <c r="F58" s="108" t="str">
        <f>'Annex 5 Specification'!H44</f>
        <v>pcs / шт</v>
      </c>
      <c r="G58" s="108">
        <f>'Annex 5 Specification'!I44</f>
        <v>50</v>
      </c>
      <c r="H58" s="109"/>
      <c r="I58" s="265">
        <f t="shared" ref="I58:I77" si="6">G58*H58</f>
        <v>0</v>
      </c>
    </row>
    <row r="59" spans="1:9" ht="61" customHeight="1" x14ac:dyDescent="0.35">
      <c r="A59" s="94" t="s">
        <v>146</v>
      </c>
      <c r="B59" s="107" t="str">
        <f>'Annex 5 Specification'!D45</f>
        <v>Автовимикач (автомат) (3)</v>
      </c>
      <c r="C59" s="256" t="str">
        <f>'Annex 5 Specification'!C45</f>
        <v>Circuit breaker (3)</v>
      </c>
      <c r="D59" s="95"/>
      <c r="E59" s="95"/>
      <c r="F59" s="108" t="str">
        <f>'Annex 5 Specification'!H45</f>
        <v>pcs / шт</v>
      </c>
      <c r="G59" s="108">
        <f>'Annex 5 Specification'!I45</f>
        <v>50</v>
      </c>
      <c r="H59" s="109"/>
      <c r="I59" s="265">
        <f t="shared" ref="I59:I63" si="7">G59*H59</f>
        <v>0</v>
      </c>
    </row>
    <row r="60" spans="1:9" ht="61" customHeight="1" x14ac:dyDescent="0.35">
      <c r="A60" s="94" t="s">
        <v>149</v>
      </c>
      <c r="B60" s="107" t="str">
        <f>'Annex 5 Specification'!D46</f>
        <v>Автовимикач (автомат) (4)</v>
      </c>
      <c r="C60" s="256" t="str">
        <f>'Annex 5 Specification'!C46</f>
        <v>Circuit breaker (4)</v>
      </c>
      <c r="D60" s="95"/>
      <c r="E60" s="95"/>
      <c r="F60" s="108" t="str">
        <f>'Annex 5 Specification'!H46</f>
        <v>pcs / шт</v>
      </c>
      <c r="G60" s="108">
        <f>'Annex 5 Specification'!I46</f>
        <v>50</v>
      </c>
      <c r="H60" s="109"/>
      <c r="I60" s="265">
        <f t="shared" si="7"/>
        <v>0</v>
      </c>
    </row>
    <row r="61" spans="1:9" ht="61" customHeight="1" x14ac:dyDescent="0.35">
      <c r="A61" s="94" t="s">
        <v>563</v>
      </c>
      <c r="B61" s="107" t="str">
        <f>'Annex 5 Specification'!D47</f>
        <v>Автовимикач (автомат) (5)</v>
      </c>
      <c r="C61" s="256" t="str">
        <f>'Annex 5 Specification'!C47</f>
        <v>Circuit breaker (5)</v>
      </c>
      <c r="D61" s="95"/>
      <c r="E61" s="95"/>
      <c r="F61" s="108" t="str">
        <f>'Annex 5 Specification'!H47</f>
        <v>pcs / шт</v>
      </c>
      <c r="G61" s="108">
        <f>'Annex 5 Specification'!I47</f>
        <v>50</v>
      </c>
      <c r="H61" s="109"/>
      <c r="I61" s="265">
        <f t="shared" si="7"/>
        <v>0</v>
      </c>
    </row>
    <row r="62" spans="1:9" ht="61" customHeight="1" x14ac:dyDescent="0.35">
      <c r="A62" s="94" t="s">
        <v>568</v>
      </c>
      <c r="B62" s="107" t="str">
        <f>'Annex 5 Specification'!D48</f>
        <v>Автовимикач (автомат) (6)</v>
      </c>
      <c r="C62" s="256" t="str">
        <f>'Annex 5 Specification'!C48</f>
        <v>Circuit breaker (6)</v>
      </c>
      <c r="D62" s="95"/>
      <c r="E62" s="95"/>
      <c r="F62" s="108" t="str">
        <f>'Annex 5 Specification'!H48</f>
        <v>pcs / шт</v>
      </c>
      <c r="G62" s="108">
        <f>'Annex 5 Specification'!I48</f>
        <v>50</v>
      </c>
      <c r="H62" s="109"/>
      <c r="I62" s="265">
        <f t="shared" si="7"/>
        <v>0</v>
      </c>
    </row>
    <row r="63" spans="1:9" ht="61" customHeight="1" x14ac:dyDescent="0.35">
      <c r="A63" s="94" t="s">
        <v>573</v>
      </c>
      <c r="B63" s="107" t="str">
        <f>'Annex 5 Specification'!D49</f>
        <v>Автовимикач (автомат) (7)</v>
      </c>
      <c r="C63" s="256" t="str">
        <f>'Annex 5 Specification'!C49</f>
        <v>Circuit breaker (7)</v>
      </c>
      <c r="D63" s="95"/>
      <c r="E63" s="95"/>
      <c r="F63" s="108" t="str">
        <f>'Annex 5 Specification'!H49</f>
        <v>pcs / шт</v>
      </c>
      <c r="G63" s="108">
        <f>'Annex 5 Specification'!I49</f>
        <v>50</v>
      </c>
      <c r="H63" s="109"/>
      <c r="I63" s="265">
        <f t="shared" si="7"/>
        <v>0</v>
      </c>
    </row>
    <row r="64" spans="1:9" ht="61" customHeight="1" x14ac:dyDescent="0.35">
      <c r="A64" s="94" t="s">
        <v>578</v>
      </c>
      <c r="B64" s="107" t="str">
        <f>'Annex 5 Specification'!D50</f>
        <v>Пристрій захисного вимкнення (ПЗВ)</v>
      </c>
      <c r="C64" s="256" t="str">
        <f>'Annex 5 Specification'!C50</f>
        <v>Residual current device (RCD)</v>
      </c>
      <c r="D64" s="95"/>
      <c r="E64" s="95"/>
      <c r="F64" s="108" t="str">
        <f>'Annex 5 Specification'!H50</f>
        <v>pcs / шт</v>
      </c>
      <c r="G64" s="108">
        <f>'Annex 5 Specification'!I50</f>
        <v>50</v>
      </c>
      <c r="H64" s="109"/>
      <c r="I64" s="265">
        <f t="shared" si="6"/>
        <v>0</v>
      </c>
    </row>
    <row r="65" spans="1:9" ht="61" customHeight="1" x14ac:dyDescent="0.35">
      <c r="A65" s="94" t="s">
        <v>583</v>
      </c>
      <c r="B65" s="107" t="str">
        <f>'Annex 5 Specification'!D51</f>
        <v>Тримач запобіжника (роз'єднувач)</v>
      </c>
      <c r="C65" s="256" t="str">
        <f>'Annex 5 Specification'!C51</f>
        <v>Fuse holder (Disconnector)</v>
      </c>
      <c r="D65" s="95"/>
      <c r="E65" s="95"/>
      <c r="F65" s="108" t="str">
        <f>'Annex 5 Specification'!H51</f>
        <v>pcs / шт</v>
      </c>
      <c r="G65" s="108">
        <f>'Annex 5 Specification'!I51</f>
        <v>48</v>
      </c>
      <c r="H65" s="109"/>
      <c r="I65" s="265">
        <f t="shared" ref="I65:I70" si="8">G65*H65</f>
        <v>0</v>
      </c>
    </row>
    <row r="66" spans="1:9" ht="61" customHeight="1" x14ac:dyDescent="0.35">
      <c r="A66" s="94" t="s">
        <v>588</v>
      </c>
      <c r="B66" s="107" t="str">
        <f>'Annex 5 Specification'!D52</f>
        <v>Реле часу</v>
      </c>
      <c r="C66" s="256" t="str">
        <f>'Annex 5 Specification'!C52</f>
        <v>Time lag relay</v>
      </c>
      <c r="D66" s="95"/>
      <c r="E66" s="95"/>
      <c r="F66" s="108" t="str">
        <f>'Annex 5 Specification'!H52</f>
        <v>pcs / шт</v>
      </c>
      <c r="G66" s="108">
        <f>'Annex 5 Specification'!I52</f>
        <v>48</v>
      </c>
      <c r="H66" s="109"/>
      <c r="I66" s="265">
        <f t="shared" si="8"/>
        <v>0</v>
      </c>
    </row>
    <row r="67" spans="1:9" ht="61" customHeight="1" x14ac:dyDescent="0.35">
      <c r="A67" s="94" t="s">
        <v>593</v>
      </c>
      <c r="B67" s="107" t="str">
        <f>'Annex 5 Specification'!D53</f>
        <v>Реле напруги</v>
      </c>
      <c r="C67" s="256" t="str">
        <f>'Annex 5 Specification'!C53</f>
        <v>Voltage relay</v>
      </c>
      <c r="D67" s="95"/>
      <c r="E67" s="95"/>
      <c r="F67" s="108" t="str">
        <f>'Annex 5 Specification'!H53</f>
        <v>pcs / шт</v>
      </c>
      <c r="G67" s="108">
        <f>'Annex 5 Specification'!I53</f>
        <v>16</v>
      </c>
      <c r="H67" s="109"/>
      <c r="I67" s="265">
        <f t="shared" si="8"/>
        <v>0</v>
      </c>
    </row>
    <row r="68" spans="1:9" ht="61" customHeight="1" x14ac:dyDescent="0.35">
      <c r="A68" s="94" t="s">
        <v>598</v>
      </c>
      <c r="B68" s="107" t="str">
        <f>'Annex 5 Specification'!D54</f>
        <v>Реле сутінкове</v>
      </c>
      <c r="C68" s="256" t="str">
        <f>'Annex 5 Specification'!C54</f>
        <v>Twilight relay</v>
      </c>
      <c r="D68" s="95"/>
      <c r="E68" s="95"/>
      <c r="F68" s="108" t="str">
        <f>'Annex 5 Specification'!H54</f>
        <v>pcs / шт</v>
      </c>
      <c r="G68" s="108">
        <f>'Annex 5 Specification'!I54</f>
        <v>16</v>
      </c>
      <c r="H68" s="109"/>
      <c r="I68" s="265">
        <f t="shared" si="8"/>
        <v>0</v>
      </c>
    </row>
    <row r="69" spans="1:9" ht="61" customHeight="1" x14ac:dyDescent="0.35">
      <c r="A69" s="94" t="s">
        <v>603</v>
      </c>
      <c r="B69" s="107" t="str">
        <f>'Annex 5 Specification'!D55</f>
        <v>Перемикач I-0-II</v>
      </c>
      <c r="C69" s="256" t="str">
        <f>'Annex 5 Specification'!C55</f>
        <v>I-0-II switch</v>
      </c>
      <c r="D69" s="95"/>
      <c r="E69" s="95"/>
      <c r="F69" s="108" t="str">
        <f>'Annex 5 Specification'!H55</f>
        <v>pcs / шт</v>
      </c>
      <c r="G69" s="108">
        <f>'Annex 5 Specification'!I55</f>
        <v>16</v>
      </c>
      <c r="H69" s="109"/>
      <c r="I69" s="265">
        <f t="shared" si="8"/>
        <v>0</v>
      </c>
    </row>
    <row r="70" spans="1:9" ht="61" customHeight="1" x14ac:dyDescent="0.35">
      <c r="A70" s="94" t="s">
        <v>608</v>
      </c>
      <c r="B70" s="107" t="str">
        <f>'Annex 5 Specification'!D56</f>
        <v>Перемикач (2)</v>
      </c>
      <c r="C70" s="256" t="str">
        <f>'Annex 5 Specification'!C56</f>
        <v>Changeover switch (2)</v>
      </c>
      <c r="D70" s="95"/>
      <c r="E70" s="95"/>
      <c r="F70" s="108" t="str">
        <f>'Annex 5 Specification'!H56</f>
        <v>pcs / шт</v>
      </c>
      <c r="G70" s="108">
        <f>'Annex 5 Specification'!I56</f>
        <v>16</v>
      </c>
      <c r="H70" s="109"/>
      <c r="I70" s="265">
        <f t="shared" si="8"/>
        <v>0</v>
      </c>
    </row>
    <row r="71" spans="1:9" ht="61" customHeight="1" x14ac:dyDescent="0.35">
      <c r="A71" s="94" t="s">
        <v>613</v>
      </c>
      <c r="B71" s="107" t="str">
        <f>'Annex 5 Specification'!D57</f>
        <v>Перемикач навантаження (2)</v>
      </c>
      <c r="C71" s="256" t="str">
        <f>'Annex 5 Specification'!C57</f>
        <v>Load break switch (3)</v>
      </c>
      <c r="D71" s="95"/>
      <c r="E71" s="95"/>
      <c r="F71" s="108" t="str">
        <f>'Annex 5 Specification'!H57</f>
        <v>pcs / шт</v>
      </c>
      <c r="G71" s="108">
        <f>'Annex 5 Specification'!I57</f>
        <v>16</v>
      </c>
      <c r="H71" s="109"/>
      <c r="I71" s="265">
        <f t="shared" si="6"/>
        <v>0</v>
      </c>
    </row>
    <row r="72" spans="1:9" ht="61" customHeight="1" x14ac:dyDescent="0.35">
      <c r="A72" s="94" t="s">
        <v>618</v>
      </c>
      <c r="B72" s="107" t="str">
        <f>'Annex 5 Specification'!D58</f>
        <v>Контактор нереверсивний, без теплового реле</v>
      </c>
      <c r="C72" s="107" t="str">
        <f>'Annex 5 Specification'!C58</f>
        <v>Non-reversible contactor, without thermal relay</v>
      </c>
      <c r="D72" s="95"/>
      <c r="E72" s="95"/>
      <c r="F72" s="108" t="str">
        <f>'Annex 5 Specification'!H58</f>
        <v>pcs / шт</v>
      </c>
      <c r="G72" s="108">
        <f>'Annex 5 Specification'!I58</f>
        <v>48</v>
      </c>
      <c r="H72" s="109"/>
      <c r="I72" s="265">
        <f t="shared" si="6"/>
        <v>0</v>
      </c>
    </row>
    <row r="73" spans="1:9" ht="61" customHeight="1" x14ac:dyDescent="0.35">
      <c r="A73" s="94" t="s">
        <v>623</v>
      </c>
      <c r="B73" s="107" t="str">
        <f>'Annex 5 Specification'!D59</f>
        <v>DIN-рейка</v>
      </c>
      <c r="C73" s="256" t="str">
        <f>'Annex 5 Specification'!C59</f>
        <v>DIN-rail</v>
      </c>
      <c r="D73" s="95"/>
      <c r="E73" s="95"/>
      <c r="F73" s="108" t="str">
        <f>'Annex 5 Specification'!H59</f>
        <v>pcs / шт</v>
      </c>
      <c r="G73" s="108">
        <f>'Annex 5 Specification'!I59</f>
        <v>80</v>
      </c>
      <c r="H73" s="109"/>
      <c r="I73" s="265">
        <f t="shared" si="6"/>
        <v>0</v>
      </c>
    </row>
    <row r="74" spans="1:9" ht="61" customHeight="1" x14ac:dyDescent="0.35">
      <c r="A74" s="94" t="s">
        <v>628</v>
      </c>
      <c r="B74" s="107" t="str">
        <f>'Annex 5 Specification'!D60</f>
        <v>Тримач запобіжника</v>
      </c>
      <c r="C74" s="256" t="str">
        <f>'Annex 5 Specification'!C60</f>
        <v>Fuse holder</v>
      </c>
      <c r="D74" s="95"/>
      <c r="E74" s="95"/>
      <c r="F74" s="108" t="str">
        <f>'Annex 5 Specification'!H60</f>
        <v>pcs / шт</v>
      </c>
      <c r="G74" s="108">
        <f>'Annex 5 Specification'!I60</f>
        <v>48</v>
      </c>
      <c r="H74" s="109"/>
      <c r="I74" s="265">
        <f t="shared" si="6"/>
        <v>0</v>
      </c>
    </row>
    <row r="75" spans="1:9" ht="61" customHeight="1" x14ac:dyDescent="0.35">
      <c r="A75" s="94" t="s">
        <v>633</v>
      </c>
      <c r="B75" s="107" t="str">
        <f>'Annex 5 Specification'!D61</f>
        <v>Запобіжник (1)</v>
      </c>
      <c r="C75" s="256" t="str">
        <f>'Annex 5 Specification'!C61</f>
        <v>Fuse (1)</v>
      </c>
      <c r="D75" s="95"/>
      <c r="E75" s="95"/>
      <c r="F75" s="108" t="str">
        <f>'Annex 5 Specification'!H61</f>
        <v>pcs / шт</v>
      </c>
      <c r="G75" s="108">
        <f>'Annex 5 Specification'!I61</f>
        <v>48</v>
      </c>
      <c r="H75" s="109"/>
      <c r="I75" s="265">
        <f t="shared" si="6"/>
        <v>0</v>
      </c>
    </row>
    <row r="76" spans="1:9" ht="61" customHeight="1" x14ac:dyDescent="0.35">
      <c r="A76" s="94" t="s">
        <v>638</v>
      </c>
      <c r="B76" s="107" t="str">
        <f>'Annex 5 Specification'!D62</f>
        <v>Запобіжник (2)</v>
      </c>
      <c r="C76" s="256" t="str">
        <f>'Annex 5 Specification'!C62</f>
        <v>Fuse (2)</v>
      </c>
      <c r="D76" s="95"/>
      <c r="E76" s="95"/>
      <c r="F76" s="108" t="str">
        <f>'Annex 5 Specification'!H62</f>
        <v>pcs / шт</v>
      </c>
      <c r="G76" s="108">
        <f>'Annex 5 Specification'!I62</f>
        <v>48</v>
      </c>
      <c r="H76" s="109"/>
      <c r="I76" s="265">
        <f t="shared" si="6"/>
        <v>0</v>
      </c>
    </row>
    <row r="77" spans="1:9" ht="61" customHeight="1" thickBot="1" x14ac:dyDescent="0.4">
      <c r="A77" s="96" t="s">
        <v>643</v>
      </c>
      <c r="B77" s="110" t="str">
        <f>'Annex 5 Specification'!D63</f>
        <v>Вимикач кінцевий</v>
      </c>
      <c r="C77" s="258" t="str">
        <f>'Annex 5 Specification'!C63</f>
        <v>Single-throwcircuit breaker</v>
      </c>
      <c r="D77" s="97"/>
      <c r="E77" s="97"/>
      <c r="F77" s="98" t="str">
        <f>'Annex 5 Specification'!H63</f>
        <v>pcs / шт</v>
      </c>
      <c r="G77" s="98">
        <f>'Annex 5 Specification'!I63</f>
        <v>64</v>
      </c>
      <c r="H77" s="111"/>
      <c r="I77" s="267">
        <f t="shared" si="6"/>
        <v>0</v>
      </c>
    </row>
    <row r="78" spans="1:9" ht="15" thickBot="1" x14ac:dyDescent="0.4">
      <c r="A78" s="413" t="s">
        <v>936</v>
      </c>
      <c r="B78" s="414"/>
      <c r="C78" s="414"/>
      <c r="D78" s="414"/>
      <c r="E78" s="414"/>
      <c r="F78" s="414"/>
      <c r="G78" s="414"/>
      <c r="H78" s="415"/>
      <c r="I78" s="266">
        <f>SUM(I57:I77)</f>
        <v>0</v>
      </c>
    </row>
    <row r="79" spans="1:9" ht="15" thickBot="1" x14ac:dyDescent="0.4">
      <c r="A79" s="261"/>
      <c r="B79" s="261"/>
      <c r="C79" s="262"/>
      <c r="D79" s="261"/>
      <c r="E79" s="261"/>
      <c r="F79" s="261"/>
      <c r="G79" s="261"/>
      <c r="H79" s="261"/>
      <c r="I79" s="263"/>
    </row>
    <row r="80" spans="1:9" ht="15" thickBot="1" x14ac:dyDescent="0.4">
      <c r="A80" s="346" t="s">
        <v>937</v>
      </c>
      <c r="B80" s="347"/>
      <c r="C80" s="347"/>
      <c r="D80" s="347"/>
      <c r="E80" s="347"/>
      <c r="F80" s="347"/>
      <c r="G80" s="347"/>
      <c r="H80" s="347"/>
      <c r="I80" s="348"/>
    </row>
    <row r="81" spans="1:9" ht="61" customHeight="1" x14ac:dyDescent="0.35">
      <c r="A81" s="90" t="s">
        <v>648</v>
      </c>
      <c r="B81" s="91" t="str">
        <f>'Annex 5 Specification'!D64</f>
        <v>Наконечник трубчастий (1)</v>
      </c>
      <c r="C81" s="254" t="str">
        <f>'Annex 5 Specification'!C64</f>
        <v>Cable cap (1)</v>
      </c>
      <c r="D81" s="92"/>
      <c r="E81" s="92"/>
      <c r="F81" s="93" t="str">
        <f>'Annex 5 Specification'!H64</f>
        <v>pack / упаковка</v>
      </c>
      <c r="G81" s="93">
        <f>'Annex 5 Specification'!I64</f>
        <v>100</v>
      </c>
      <c r="H81" s="290"/>
      <c r="I81" s="255">
        <f>G81*H81</f>
        <v>0</v>
      </c>
    </row>
    <row r="82" spans="1:9" ht="61" customHeight="1" x14ac:dyDescent="0.35">
      <c r="A82" s="94" t="s">
        <v>653</v>
      </c>
      <c r="B82" s="107" t="str">
        <f>'Annex 5 Specification'!D65</f>
        <v>Наконечник трубчастий (2)</v>
      </c>
      <c r="C82" s="256" t="str">
        <f>'Annex 5 Specification'!C65</f>
        <v>Cable capp (2)</v>
      </c>
      <c r="D82" s="95"/>
      <c r="E82" s="95"/>
      <c r="F82" s="108" t="str">
        <f>'Annex 5 Specification'!H65</f>
        <v>pack / упаковка</v>
      </c>
      <c r="G82" s="108">
        <f>'Annex 5 Specification'!I65</f>
        <v>100</v>
      </c>
      <c r="H82" s="231"/>
      <c r="I82" s="257">
        <f t="shared" ref="I82:I86" si="9">G82*H82</f>
        <v>0</v>
      </c>
    </row>
    <row r="83" spans="1:9" ht="61" customHeight="1" x14ac:dyDescent="0.35">
      <c r="A83" s="94" t="s">
        <v>658</v>
      </c>
      <c r="B83" s="107" t="str">
        <f>'Annex 5 Specification'!D66</f>
        <v>Наконечник трубчастий (3)</v>
      </c>
      <c r="C83" s="256" t="str">
        <f>'Annex 5 Specification'!C66</f>
        <v>Cable cap (3)</v>
      </c>
      <c r="D83" s="95"/>
      <c r="E83" s="95"/>
      <c r="F83" s="108" t="str">
        <f>'Annex 5 Specification'!H66</f>
        <v>pack / упаковка</v>
      </c>
      <c r="G83" s="108">
        <f>'Annex 5 Specification'!I66</f>
        <v>100</v>
      </c>
      <c r="H83" s="231"/>
      <c r="I83" s="257">
        <f t="shared" si="9"/>
        <v>0</v>
      </c>
    </row>
    <row r="84" spans="1:9" ht="61" customHeight="1" x14ac:dyDescent="0.35">
      <c r="A84" s="94" t="s">
        <v>663</v>
      </c>
      <c r="B84" s="107" t="str">
        <f>'Annex 5 Specification'!D67</f>
        <v>Наконечник трубчастий (4)</v>
      </c>
      <c r="C84" s="256" t="str">
        <f>'Annex 5 Specification'!C67</f>
        <v>Cable cap (4)</v>
      </c>
      <c r="D84" s="95"/>
      <c r="E84" s="95"/>
      <c r="F84" s="108" t="str">
        <f>'Annex 5 Specification'!H67</f>
        <v>pack / упаковка</v>
      </c>
      <c r="G84" s="108">
        <f>'Annex 5 Specification'!I67</f>
        <v>100</v>
      </c>
      <c r="H84" s="231"/>
      <c r="I84" s="257">
        <f t="shared" si="9"/>
        <v>0</v>
      </c>
    </row>
    <row r="85" spans="1:9" ht="61" customHeight="1" x14ac:dyDescent="0.35">
      <c r="A85" s="94" t="s">
        <v>668</v>
      </c>
      <c r="B85" s="107" t="str">
        <f>'Annex 5 Specification'!D68</f>
        <v>Наконечник трубчастий (5)</v>
      </c>
      <c r="C85" s="256" t="str">
        <f>'Annex 5 Specification'!C68</f>
        <v>Cable cap (5)</v>
      </c>
      <c r="D85" s="95"/>
      <c r="E85" s="95"/>
      <c r="F85" s="108" t="str">
        <f>'Annex 5 Specification'!H68</f>
        <v>pack / упаковка</v>
      </c>
      <c r="G85" s="108">
        <f>'Annex 5 Specification'!I68</f>
        <v>100</v>
      </c>
      <c r="H85" s="231"/>
      <c r="I85" s="257">
        <f t="shared" si="9"/>
        <v>0</v>
      </c>
    </row>
    <row r="86" spans="1:9" ht="61" customHeight="1" x14ac:dyDescent="0.35">
      <c r="A86" s="94" t="s">
        <v>673</v>
      </c>
      <c r="B86" s="107" t="str">
        <f>'Annex 5 Specification'!D69</f>
        <v>Наконечник під гвинт (1)</v>
      </c>
      <c r="C86" s="256" t="str">
        <f>'Annex 5 Specification'!C69</f>
        <v>Screw terminal (1)</v>
      </c>
      <c r="D86" s="95"/>
      <c r="E86" s="95"/>
      <c r="F86" s="108" t="str">
        <f>'Annex 5 Specification'!H69</f>
        <v>pack / упаковка</v>
      </c>
      <c r="G86" s="108">
        <f>'Annex 5 Specification'!I69</f>
        <v>100</v>
      </c>
      <c r="H86" s="231"/>
      <c r="I86" s="257">
        <f t="shared" si="9"/>
        <v>0</v>
      </c>
    </row>
    <row r="87" spans="1:9" ht="61" customHeight="1" x14ac:dyDescent="0.35">
      <c r="A87" s="94" t="s">
        <v>678</v>
      </c>
      <c r="B87" s="107" t="str">
        <f>'Annex 5 Specification'!D70</f>
        <v>Наконечник під гвинт (2)</v>
      </c>
      <c r="C87" s="256" t="str">
        <f>'Annex 5 Specification'!C70</f>
        <v>Screw terminal (2)</v>
      </c>
      <c r="D87" s="95"/>
      <c r="E87" s="95"/>
      <c r="F87" s="108" t="str">
        <f>'Annex 5 Specification'!H70</f>
        <v>pack / упаковка</v>
      </c>
      <c r="G87" s="108">
        <f>'Annex 5 Specification'!I70</f>
        <v>100</v>
      </c>
      <c r="H87" s="231"/>
      <c r="I87" s="257">
        <f>G87*H87</f>
        <v>0</v>
      </c>
    </row>
    <row r="88" spans="1:9" ht="61" customHeight="1" x14ac:dyDescent="0.35">
      <c r="A88" s="94" t="s">
        <v>683</v>
      </c>
      <c r="B88" s="107" t="str">
        <f>'Annex 5 Specification'!D71</f>
        <v>Наконечник під гвинт (3)</v>
      </c>
      <c r="C88" s="256" t="str">
        <f>'Annex 5 Specification'!C71</f>
        <v>Screw terminal (3)</v>
      </c>
      <c r="D88" s="95"/>
      <c r="E88" s="95"/>
      <c r="F88" s="108" t="str">
        <f>'Annex 5 Specification'!H71</f>
        <v>pack / упаковка</v>
      </c>
      <c r="G88" s="108">
        <f>'Annex 5 Specification'!I71</f>
        <v>100</v>
      </c>
      <c r="H88" s="231"/>
      <c r="I88" s="257">
        <f t="shared" ref="I88:I93" si="10">G88*H88</f>
        <v>0</v>
      </c>
    </row>
    <row r="89" spans="1:9" ht="61" customHeight="1" x14ac:dyDescent="0.35">
      <c r="A89" s="94" t="s">
        <v>688</v>
      </c>
      <c r="B89" s="107" t="str">
        <f>'Annex 5 Specification'!D72</f>
        <v>Наконечник під гвинт (4)</v>
      </c>
      <c r="C89" s="256" t="str">
        <f>'Annex 5 Specification'!C72</f>
        <v>Screw terminal (4)</v>
      </c>
      <c r="D89" s="95"/>
      <c r="E89" s="95"/>
      <c r="F89" s="108" t="str">
        <f>'Annex 5 Specification'!H72</f>
        <v>pcs / шт</v>
      </c>
      <c r="G89" s="108">
        <f>'Annex 5 Specification'!I72</f>
        <v>100</v>
      </c>
      <c r="H89" s="231"/>
      <c r="I89" s="257">
        <f t="shared" si="10"/>
        <v>0</v>
      </c>
    </row>
    <row r="90" spans="1:9" ht="61" customHeight="1" x14ac:dyDescent="0.35">
      <c r="A90" s="94" t="s">
        <v>693</v>
      </c>
      <c r="B90" s="107" t="str">
        <f>'Annex 5 Specification'!D73</f>
        <v>Наконечник під гвинт (5)</v>
      </c>
      <c r="C90" s="256" t="str">
        <f>'Annex 5 Specification'!C73</f>
        <v>Screw terminal (5)</v>
      </c>
      <c r="D90" s="95"/>
      <c r="E90" s="95"/>
      <c r="F90" s="108" t="str">
        <f>'Annex 5 Specification'!H73</f>
        <v>pcs / шт</v>
      </c>
      <c r="G90" s="108">
        <f>'Annex 5 Specification'!I73</f>
        <v>100</v>
      </c>
      <c r="H90" s="231"/>
      <c r="I90" s="257">
        <f t="shared" si="10"/>
        <v>0</v>
      </c>
    </row>
    <row r="91" spans="1:9" ht="61" customHeight="1" x14ac:dyDescent="0.35">
      <c r="A91" s="94" t="s">
        <v>698</v>
      </c>
      <c r="B91" s="107" t="str">
        <f>'Annex 5 Specification'!D74</f>
        <v>Наконечник під гвинт (6)</v>
      </c>
      <c r="C91" s="256" t="str">
        <f>'Annex 5 Specification'!C74</f>
        <v>Screw terminalp (6)</v>
      </c>
      <c r="D91" s="95"/>
      <c r="E91" s="95"/>
      <c r="F91" s="108" t="str">
        <f>'Annex 5 Specification'!H74</f>
        <v>pcs / шт</v>
      </c>
      <c r="G91" s="108">
        <f>'Annex 5 Specification'!I74</f>
        <v>100</v>
      </c>
      <c r="H91" s="231"/>
      <c r="I91" s="257">
        <f t="shared" si="10"/>
        <v>0</v>
      </c>
    </row>
    <row r="92" spans="1:9" ht="61" customHeight="1" x14ac:dyDescent="0.35">
      <c r="A92" s="94" t="s">
        <v>703</v>
      </c>
      <c r="B92" s="107" t="str">
        <f>'Annex 5 Specification'!D75</f>
        <v>Гільза з'єднувальна (1)</v>
      </c>
      <c r="C92" s="256" t="str">
        <f>'Annex 5 Specification'!C75</f>
        <v>Compression splice (1)</v>
      </c>
      <c r="D92" s="95"/>
      <c r="E92" s="95"/>
      <c r="F92" s="108" t="str">
        <f>'Annex 5 Specification'!H75</f>
        <v>pcs / шт</v>
      </c>
      <c r="G92" s="108">
        <f>'Annex 5 Specification'!I75</f>
        <v>500</v>
      </c>
      <c r="H92" s="231"/>
      <c r="I92" s="257">
        <f t="shared" si="10"/>
        <v>0</v>
      </c>
    </row>
    <row r="93" spans="1:9" ht="61" customHeight="1" x14ac:dyDescent="0.35">
      <c r="A93" s="94" t="s">
        <v>708</v>
      </c>
      <c r="B93" s="107" t="str">
        <f>'Annex 5 Specification'!D76</f>
        <v>Гільза з'єднувальна (2)</v>
      </c>
      <c r="C93" s="256" t="str">
        <f>'Annex 5 Specification'!C76</f>
        <v>Connecting sleeve (2)</v>
      </c>
      <c r="D93" s="95"/>
      <c r="E93" s="95"/>
      <c r="F93" s="108" t="str">
        <f>'Annex 5 Specification'!H76</f>
        <v>pcs / шт</v>
      </c>
      <c r="G93" s="108">
        <f>'Annex 5 Specification'!I76</f>
        <v>500</v>
      </c>
      <c r="H93" s="231"/>
      <c r="I93" s="257">
        <f t="shared" si="10"/>
        <v>0</v>
      </c>
    </row>
    <row r="94" spans="1:9" ht="61" customHeight="1" x14ac:dyDescent="0.35">
      <c r="A94" s="94" t="s">
        <v>713</v>
      </c>
      <c r="B94" s="107" t="str">
        <f>'Annex 5 Specification'!D77</f>
        <v>Гільза з'єднувальна (3)</v>
      </c>
      <c r="C94" s="256" t="str">
        <f>'Annex 5 Specification'!C77</f>
        <v>Connecting sleeve (3)</v>
      </c>
      <c r="D94" s="95"/>
      <c r="E94" s="95"/>
      <c r="F94" s="108" t="str">
        <f>'Annex 5 Specification'!H77</f>
        <v>pcs / шт</v>
      </c>
      <c r="G94" s="108">
        <f>'Annex 5 Specification'!I77</f>
        <v>500</v>
      </c>
      <c r="H94" s="231"/>
      <c r="I94" s="257">
        <f>G94*H94</f>
        <v>0</v>
      </c>
    </row>
    <row r="95" spans="1:9" ht="61" customHeight="1" x14ac:dyDescent="0.35">
      <c r="A95" s="94" t="s">
        <v>718</v>
      </c>
      <c r="B95" s="107" t="str">
        <f>'Annex 5 Specification'!D78</f>
        <v>Гільза з'єднувальна (4)</v>
      </c>
      <c r="C95" s="256" t="str">
        <f>'Annex 5 Specification'!C78</f>
        <v>Connecting sleeve (4)</v>
      </c>
      <c r="D95" s="95"/>
      <c r="E95" s="95"/>
      <c r="F95" s="108" t="str">
        <f>'Annex 5 Specification'!H78</f>
        <v>pcs / шт</v>
      </c>
      <c r="G95" s="108">
        <f>'Annex 5 Specification'!I78</f>
        <v>500</v>
      </c>
      <c r="H95" s="231"/>
      <c r="I95" s="257">
        <f t="shared" ref="I95:I97" si="11">G95*H95</f>
        <v>0</v>
      </c>
    </row>
    <row r="96" spans="1:9" ht="61" customHeight="1" x14ac:dyDescent="0.35">
      <c r="A96" s="94" t="s">
        <v>723</v>
      </c>
      <c r="B96" s="107" t="str">
        <f>'Annex 5 Specification'!D79</f>
        <v>Гільза з'єднувальна (5)</v>
      </c>
      <c r="C96" s="256" t="str">
        <f>'Annex 5 Specification'!C79</f>
        <v>Connecting sleeve (5)</v>
      </c>
      <c r="D96" s="95"/>
      <c r="E96" s="95"/>
      <c r="F96" s="108" t="str">
        <f>'Annex 5 Specification'!H79</f>
        <v>pcs / шт</v>
      </c>
      <c r="G96" s="108">
        <f>'Annex 5 Specification'!I79</f>
        <v>500</v>
      </c>
      <c r="H96" s="231"/>
      <c r="I96" s="257">
        <f t="shared" si="11"/>
        <v>0</v>
      </c>
    </row>
    <row r="97" spans="1:9" ht="61" customHeight="1" thickBot="1" x14ac:dyDescent="0.4">
      <c r="A97" s="96" t="s">
        <v>728</v>
      </c>
      <c r="B97" s="110" t="str">
        <f>'Annex 5 Specification'!D80</f>
        <v>Гільза з'єднувальна (6)</v>
      </c>
      <c r="C97" s="258" t="str">
        <f>'Annex 5 Specification'!C80</f>
        <v>Connecting sleeve (6)</v>
      </c>
      <c r="D97" s="97"/>
      <c r="E97" s="97"/>
      <c r="F97" s="98" t="str">
        <f>'Annex 5 Specification'!H80</f>
        <v>pcs / шт</v>
      </c>
      <c r="G97" s="98">
        <f>'Annex 5 Specification'!I80</f>
        <v>200</v>
      </c>
      <c r="H97" s="232"/>
      <c r="I97" s="259">
        <f t="shared" si="11"/>
        <v>0</v>
      </c>
    </row>
    <row r="98" spans="1:9" ht="15" thickBot="1" x14ac:dyDescent="0.4">
      <c r="A98" s="413" t="s">
        <v>938</v>
      </c>
      <c r="B98" s="414"/>
      <c r="C98" s="414"/>
      <c r="D98" s="414"/>
      <c r="E98" s="414"/>
      <c r="F98" s="414"/>
      <c r="G98" s="414"/>
      <c r="H98" s="415"/>
      <c r="I98" s="260">
        <f>SUM(I81:I97)</f>
        <v>0</v>
      </c>
    </row>
    <row r="99" spans="1:9" ht="15" thickBot="1" x14ac:dyDescent="0.4">
      <c r="A99" s="261"/>
      <c r="B99" s="261"/>
      <c r="C99" s="262"/>
      <c r="D99" s="261"/>
      <c r="E99" s="261"/>
      <c r="F99" s="261"/>
      <c r="G99" s="261"/>
      <c r="H99" s="261"/>
      <c r="I99" s="263"/>
    </row>
    <row r="100" spans="1:9" ht="15" thickBot="1" x14ac:dyDescent="0.4">
      <c r="A100" s="346" t="s">
        <v>939</v>
      </c>
      <c r="B100" s="347"/>
      <c r="C100" s="347"/>
      <c r="D100" s="347"/>
      <c r="E100" s="347"/>
      <c r="F100" s="347"/>
      <c r="G100" s="347"/>
      <c r="H100" s="347"/>
      <c r="I100" s="420"/>
    </row>
    <row r="101" spans="1:9" ht="61" customHeight="1" x14ac:dyDescent="0.35">
      <c r="A101" s="90" t="s">
        <v>733</v>
      </c>
      <c r="B101" s="91" t="str">
        <f>'Annex 5 Specification'!D81</f>
        <v>Трубка термозбіжна (1)</v>
      </c>
      <c r="C101" s="91" t="str">
        <f>'Annex 5 Specification'!C81</f>
        <v>Heat shrink tubing (1)</v>
      </c>
      <c r="D101" s="92"/>
      <c r="E101" s="92"/>
      <c r="F101" s="93" t="str">
        <f>'Annex 5 Specification'!H81</f>
        <v>m / м.п.</v>
      </c>
      <c r="G101" s="93">
        <f>'Annex 5 Specification'!I81</f>
        <v>100</v>
      </c>
      <c r="H101" s="106"/>
      <c r="I101" s="264">
        <f>G101*H101</f>
        <v>0</v>
      </c>
    </row>
    <row r="102" spans="1:9" ht="61" customHeight="1" x14ac:dyDescent="0.35">
      <c r="A102" s="94" t="s">
        <v>738</v>
      </c>
      <c r="B102" s="107" t="str">
        <f>'Annex 5 Specification'!D82</f>
        <v>Трубка термозбіжна (2)</v>
      </c>
      <c r="C102" s="107" t="str">
        <f>'Annex 5 Specification'!C82</f>
        <v>Heat shrink tubing (2)</v>
      </c>
      <c r="D102" s="95"/>
      <c r="E102" s="95"/>
      <c r="F102" s="108" t="str">
        <f>'Annex 5 Specification'!H82</f>
        <v>m / м.п.</v>
      </c>
      <c r="G102" s="108">
        <f>'Annex 5 Specification'!I82</f>
        <v>100</v>
      </c>
      <c r="H102" s="109"/>
      <c r="I102" s="265">
        <f t="shared" ref="I102:I110" si="12">G102*H102</f>
        <v>0</v>
      </c>
    </row>
    <row r="103" spans="1:9" ht="61" customHeight="1" x14ac:dyDescent="0.35">
      <c r="A103" s="94" t="s">
        <v>743</v>
      </c>
      <c r="B103" s="107" t="str">
        <f>'Annex 5 Specification'!D83</f>
        <v>Трубка термозбіжна (3)</v>
      </c>
      <c r="C103" s="107" t="str">
        <f>'Annex 5 Specification'!C83</f>
        <v>Heat shrink tubing (3)</v>
      </c>
      <c r="D103" s="95"/>
      <c r="E103" s="95"/>
      <c r="F103" s="108" t="str">
        <f>'Annex 5 Specification'!H83</f>
        <v>m / м.п.</v>
      </c>
      <c r="G103" s="108">
        <f>'Annex 5 Specification'!I83</f>
        <v>100</v>
      </c>
      <c r="H103" s="109"/>
      <c r="I103" s="265">
        <f t="shared" ref="I103:I106" si="13">G103*H103</f>
        <v>0</v>
      </c>
    </row>
    <row r="104" spans="1:9" ht="61" customHeight="1" x14ac:dyDescent="0.35">
      <c r="A104" s="94" t="s">
        <v>748</v>
      </c>
      <c r="B104" s="107" t="str">
        <f>'Annex 5 Specification'!D84</f>
        <v>Трубка термозбіжна (4)</v>
      </c>
      <c r="C104" s="107" t="str">
        <f>'Annex 5 Specification'!C84</f>
        <v>Heat shrink tubing (4)</v>
      </c>
      <c r="D104" s="95"/>
      <c r="E104" s="95"/>
      <c r="F104" s="108" t="str">
        <f>'Annex 5 Specification'!H84</f>
        <v>m / м.п.</v>
      </c>
      <c r="G104" s="108">
        <f>'Annex 5 Specification'!I84</f>
        <v>100</v>
      </c>
      <c r="H104" s="109"/>
      <c r="I104" s="265">
        <f t="shared" si="13"/>
        <v>0</v>
      </c>
    </row>
    <row r="105" spans="1:9" ht="61" customHeight="1" x14ac:dyDescent="0.35">
      <c r="A105" s="94" t="s">
        <v>753</v>
      </c>
      <c r="B105" s="107" t="str">
        <f>'Annex 5 Specification'!D85</f>
        <v>Ізоляційна стрічка</v>
      </c>
      <c r="C105" s="107" t="str">
        <f>'Annex 5 Specification'!C85</f>
        <v>Electrical insulation tape</v>
      </c>
      <c r="D105" s="95"/>
      <c r="E105" s="95"/>
      <c r="F105" s="108" t="str">
        <f>'Annex 5 Specification'!H85</f>
        <v>pcs / шт</v>
      </c>
      <c r="G105" s="108">
        <f>'Annex 5 Specification'!I85</f>
        <v>100</v>
      </c>
      <c r="H105" s="109"/>
      <c r="I105" s="265">
        <f t="shared" si="13"/>
        <v>0</v>
      </c>
    </row>
    <row r="106" spans="1:9" ht="61" customHeight="1" x14ac:dyDescent="0.35">
      <c r="A106" s="94" t="s">
        <v>758</v>
      </c>
      <c r="B106" s="107" t="str">
        <f>'Annex 5 Specification'!D86</f>
        <v>Ковпачок ізоляційний</v>
      </c>
      <c r="C106" s="107" t="str">
        <f>'Annex 5 Specification'!C86</f>
        <v>Insulating  cap</v>
      </c>
      <c r="D106" s="95"/>
      <c r="E106" s="95"/>
      <c r="F106" s="108" t="str">
        <f>'Annex 5 Specification'!H86</f>
        <v>pcs / шт</v>
      </c>
      <c r="G106" s="108">
        <f>'Annex 5 Specification'!I86</f>
        <v>500</v>
      </c>
      <c r="H106" s="109"/>
      <c r="I106" s="265">
        <f t="shared" si="13"/>
        <v>0</v>
      </c>
    </row>
    <row r="107" spans="1:9" ht="61" customHeight="1" x14ac:dyDescent="0.35">
      <c r="A107" s="94" t="s">
        <v>763</v>
      </c>
      <c r="B107" s="107" t="str">
        <f>'Annex 5 Specification'!D87</f>
        <v>Рукавичка термозбіжна (двопала)</v>
      </c>
      <c r="C107" s="107" t="str">
        <f>'Annex 5 Specification'!C87</f>
        <v>Heat-shrinkable glove (two-fingered)</v>
      </c>
      <c r="D107" s="95"/>
      <c r="E107" s="95"/>
      <c r="F107" s="108" t="str">
        <f>'Annex 5 Specification'!H87</f>
        <v>pcs / шт</v>
      </c>
      <c r="G107" s="108">
        <f>'Annex 5 Specification'!I87</f>
        <v>100</v>
      </c>
      <c r="H107" s="109"/>
      <c r="I107" s="265">
        <f t="shared" si="12"/>
        <v>0</v>
      </c>
    </row>
    <row r="108" spans="1:9" ht="61" customHeight="1" x14ac:dyDescent="0.35">
      <c r="A108" s="94" t="s">
        <v>768</v>
      </c>
      <c r="B108" s="107" t="str">
        <f>'Annex 5 Specification'!D88</f>
        <v>Рукавичка термозбіжна (трипала)</v>
      </c>
      <c r="C108" s="107" t="str">
        <f>'Annex 5 Specification'!C88</f>
        <v>Heat-shrinkable glove (three-fingered)</v>
      </c>
      <c r="D108" s="95"/>
      <c r="E108" s="95"/>
      <c r="F108" s="108" t="str">
        <f>'Annex 5 Specification'!H88</f>
        <v>pcs / шт</v>
      </c>
      <c r="G108" s="108">
        <f>'Annex 5 Specification'!I88</f>
        <v>100</v>
      </c>
      <c r="H108" s="109"/>
      <c r="I108" s="265">
        <f t="shared" si="12"/>
        <v>0</v>
      </c>
    </row>
    <row r="109" spans="1:9" ht="61" customHeight="1" x14ac:dyDescent="0.35">
      <c r="A109" s="94" t="s">
        <v>773</v>
      </c>
      <c r="B109" s="107" t="str">
        <f>'Annex 5 Specification'!D89</f>
        <v>Короб перфарований</v>
      </c>
      <c r="C109" s="107" t="str">
        <f>'Annex 5 Specification'!C89</f>
        <v>Cable duct</v>
      </c>
      <c r="D109" s="95"/>
      <c r="E109" s="95"/>
      <c r="F109" s="108" t="str">
        <f>'Annex 5 Specification'!H89</f>
        <v>pcs / шт</v>
      </c>
      <c r="G109" s="108">
        <f>'Annex 5 Specification'!I89</f>
        <v>200</v>
      </c>
      <c r="H109" s="109"/>
      <c r="I109" s="265">
        <f t="shared" si="12"/>
        <v>0</v>
      </c>
    </row>
    <row r="110" spans="1:9" ht="61" customHeight="1" thickBot="1" x14ac:dyDescent="0.4">
      <c r="A110" s="96" t="s">
        <v>778</v>
      </c>
      <c r="B110" s="110" t="str">
        <f>'Annex 5 Specification'!D90</f>
        <v>Короб для захисту проводки від механічних пошкоджень</v>
      </c>
      <c r="C110" s="110" t="str">
        <f>'Annex 5 Specification'!C90</f>
        <v>Raceway channel to protect wiring from mechanical damage</v>
      </c>
      <c r="D110" s="97"/>
      <c r="E110" s="97"/>
      <c r="F110" s="98" t="str">
        <f>'Annex 5 Specification'!H90</f>
        <v>pcs / шт</v>
      </c>
      <c r="G110" s="98">
        <f>'Annex 5 Specification'!I90</f>
        <v>1000</v>
      </c>
      <c r="H110" s="111"/>
      <c r="I110" s="265">
        <f t="shared" si="12"/>
        <v>0</v>
      </c>
    </row>
    <row r="111" spans="1:9" ht="15" thickBot="1" x14ac:dyDescent="0.4">
      <c r="A111" s="413" t="s">
        <v>940</v>
      </c>
      <c r="B111" s="414"/>
      <c r="C111" s="414"/>
      <c r="D111" s="414"/>
      <c r="E111" s="414"/>
      <c r="F111" s="414"/>
      <c r="G111" s="414"/>
      <c r="H111" s="415"/>
      <c r="I111" s="266">
        <f>SUM(I101:I110)</f>
        <v>0</v>
      </c>
    </row>
    <row r="112" spans="1:9" ht="15" thickBot="1" x14ac:dyDescent="0.4">
      <c r="A112" s="261"/>
      <c r="B112" s="261"/>
      <c r="C112" s="262"/>
      <c r="D112" s="261"/>
      <c r="E112" s="261"/>
      <c r="F112" s="261"/>
      <c r="G112" s="261"/>
      <c r="H112" s="261"/>
      <c r="I112" s="263"/>
    </row>
    <row r="113" spans="1:9" ht="15" thickBot="1" x14ac:dyDescent="0.4">
      <c r="A113" s="346" t="s">
        <v>941</v>
      </c>
      <c r="B113" s="347"/>
      <c r="C113" s="347"/>
      <c r="D113" s="347"/>
      <c r="E113" s="347"/>
      <c r="F113" s="347"/>
      <c r="G113" s="347"/>
      <c r="H113" s="347"/>
      <c r="I113" s="420"/>
    </row>
    <row r="114" spans="1:9" ht="61" customHeight="1" x14ac:dyDescent="0.35">
      <c r="A114" s="90" t="s">
        <v>783</v>
      </c>
      <c r="B114" s="91" t="str">
        <f>'Annex 5 Specification'!D91</f>
        <v>Шина алюмінієва</v>
      </c>
      <c r="C114" s="254" t="str">
        <f>'Annex 5 Specification'!C91</f>
        <v>Aluminum busbar</v>
      </c>
      <c r="D114" s="92"/>
      <c r="E114" s="92"/>
      <c r="F114" s="93" t="str">
        <f>'Annex 5 Specification'!H91</f>
        <v>m / м.п.</v>
      </c>
      <c r="G114" s="93">
        <f>'Annex 5 Specification'!I91</f>
        <v>180</v>
      </c>
      <c r="H114" s="106"/>
      <c r="I114" s="264">
        <f>G114*H114</f>
        <v>0</v>
      </c>
    </row>
    <row r="115" spans="1:9" ht="61" customHeight="1" x14ac:dyDescent="0.35">
      <c r="A115" s="94" t="s">
        <v>788</v>
      </c>
      <c r="B115" s="107" t="str">
        <f>'Annex 5 Specification'!D92</f>
        <v>Шина з'єднувальна типу PIN (штир) (1)</v>
      </c>
      <c r="C115" s="256" t="str">
        <f>'Annex 5 Specification'!C92</f>
        <v>Power supply bar PIN type (1)</v>
      </c>
      <c r="D115" s="95"/>
      <c r="E115" s="95"/>
      <c r="F115" s="108" t="str">
        <f>'Annex 5 Specification'!H92</f>
        <v>pcs / шт</v>
      </c>
      <c r="G115" s="108">
        <f>'Annex 5 Specification'!I92</f>
        <v>16</v>
      </c>
      <c r="H115" s="109"/>
      <c r="I115" s="265">
        <f t="shared" ref="I115:I129" si="14">G115*H115</f>
        <v>0</v>
      </c>
    </row>
    <row r="116" spans="1:9" ht="61" customHeight="1" x14ac:dyDescent="0.35">
      <c r="A116" s="94" t="s">
        <v>793</v>
      </c>
      <c r="B116" s="107" t="str">
        <f>'Annex 5 Specification'!D93</f>
        <v>Шина з'єднувальна типу PIN (штир)  (2)</v>
      </c>
      <c r="C116" s="256" t="str">
        <f>'Annex 5 Specification'!C93</f>
        <v>Power supply bar PIN type (2)</v>
      </c>
      <c r="D116" s="95"/>
      <c r="E116" s="95"/>
      <c r="F116" s="108" t="str">
        <f>'Annex 5 Specification'!H93</f>
        <v>pcs / шт</v>
      </c>
      <c r="G116" s="108">
        <f>'Annex 5 Specification'!I93</f>
        <v>16</v>
      </c>
      <c r="H116" s="109"/>
      <c r="I116" s="265">
        <f t="shared" ref="I116:I121" si="15">G116*H116</f>
        <v>0</v>
      </c>
    </row>
    <row r="117" spans="1:9" ht="61" customHeight="1" x14ac:dyDescent="0.35">
      <c r="A117" s="94" t="s">
        <v>798</v>
      </c>
      <c r="B117" s="107" t="str">
        <f>'Annex 5 Specification'!D94</f>
        <v>Шина нульова (1)</v>
      </c>
      <c r="C117" s="256" t="str">
        <f>'Annex 5 Specification'!C94</f>
        <v>Neutral busbar (1)</v>
      </c>
      <c r="D117" s="95"/>
      <c r="E117" s="95"/>
      <c r="F117" s="108" t="str">
        <f>'Annex 5 Specification'!H94</f>
        <v>pcs / шт</v>
      </c>
      <c r="G117" s="108">
        <f>'Annex 5 Specification'!I94</f>
        <v>16</v>
      </c>
      <c r="H117" s="109"/>
      <c r="I117" s="265">
        <f t="shared" si="15"/>
        <v>0</v>
      </c>
    </row>
    <row r="118" spans="1:9" ht="61" customHeight="1" x14ac:dyDescent="0.35">
      <c r="A118" s="94" t="s">
        <v>803</v>
      </c>
      <c r="B118" s="107" t="str">
        <f>'Annex 5 Specification'!D95</f>
        <v>Шина нульова (2)</v>
      </c>
      <c r="C118" s="256" t="str">
        <f>'Annex 5 Specification'!C95</f>
        <v>Neutral busbar (2)</v>
      </c>
      <c r="D118" s="95"/>
      <c r="E118" s="95"/>
      <c r="F118" s="108" t="str">
        <f>'Annex 5 Specification'!H95</f>
        <v>pcs / шт</v>
      </c>
      <c r="G118" s="108">
        <f>'Annex 5 Specification'!I95</f>
        <v>32</v>
      </c>
      <c r="H118" s="109"/>
      <c r="I118" s="265">
        <f t="shared" si="15"/>
        <v>0</v>
      </c>
    </row>
    <row r="119" spans="1:9" ht="61" customHeight="1" x14ac:dyDescent="0.35">
      <c r="A119" s="94" t="s">
        <v>808</v>
      </c>
      <c r="B119" s="107" t="str">
        <f>'Annex 5 Specification'!D96</f>
        <v>Клемник (1)</v>
      </c>
      <c r="C119" s="256" t="str">
        <f>'Annex 5 Specification'!C96</f>
        <v>Terminal block (1)</v>
      </c>
      <c r="D119" s="95"/>
      <c r="E119" s="95"/>
      <c r="F119" s="108" t="str">
        <f>'Annex 5 Specification'!H96</f>
        <v>pcs / шт</v>
      </c>
      <c r="G119" s="108">
        <f>'Annex 5 Specification'!I96</f>
        <v>100</v>
      </c>
      <c r="H119" s="109"/>
      <c r="I119" s="265">
        <f t="shared" si="15"/>
        <v>0</v>
      </c>
    </row>
    <row r="120" spans="1:9" ht="61" customHeight="1" x14ac:dyDescent="0.35">
      <c r="A120" s="94" t="s">
        <v>813</v>
      </c>
      <c r="B120" s="107" t="str">
        <f>'Annex 5 Specification'!D97</f>
        <v>Клемник (2)</v>
      </c>
      <c r="C120" s="256" t="str">
        <f>'Annex 5 Specification'!C97</f>
        <v>Terminal block (2)</v>
      </c>
      <c r="D120" s="95"/>
      <c r="E120" s="95"/>
      <c r="F120" s="108" t="str">
        <f>'Annex 5 Specification'!H97</f>
        <v>pcs / шт</v>
      </c>
      <c r="G120" s="108">
        <f>'Annex 5 Specification'!I97</f>
        <v>16</v>
      </c>
      <c r="H120" s="109"/>
      <c r="I120" s="265">
        <f t="shared" si="15"/>
        <v>0</v>
      </c>
    </row>
    <row r="121" spans="1:9" ht="61" customHeight="1" x14ac:dyDescent="0.35">
      <c r="A121" s="94" t="s">
        <v>818</v>
      </c>
      <c r="B121" s="107" t="str">
        <f>'Annex 5 Specification'!D98</f>
        <v>Клемник (3)</v>
      </c>
      <c r="C121" s="256" t="str">
        <f>'Annex 5 Specification'!C98</f>
        <v>Terminal block (3)</v>
      </c>
      <c r="D121" s="95"/>
      <c r="E121" s="95"/>
      <c r="F121" s="108" t="str">
        <f>'Annex 5 Specification'!H98</f>
        <v>pcs / шт</v>
      </c>
      <c r="G121" s="108">
        <f>'Annex 5 Specification'!I98</f>
        <v>48</v>
      </c>
      <c r="H121" s="109"/>
      <c r="I121" s="265">
        <f t="shared" si="15"/>
        <v>0</v>
      </c>
    </row>
    <row r="122" spans="1:9" ht="61" customHeight="1" x14ac:dyDescent="0.35">
      <c r="A122" s="94" t="s">
        <v>823</v>
      </c>
      <c r="B122" s="107" t="str">
        <f>'Annex 5 Specification'!D99</f>
        <v>Клемник (4)</v>
      </c>
      <c r="C122" s="256" t="str">
        <f>'Annex 5 Specification'!C99</f>
        <v>Terminal block (4)</v>
      </c>
      <c r="D122" s="95"/>
      <c r="E122" s="95"/>
      <c r="F122" s="108" t="str">
        <f>'Annex 5 Specification'!H99</f>
        <v>pcs / шт</v>
      </c>
      <c r="G122" s="108">
        <f>'Annex 5 Specification'!I99</f>
        <v>48</v>
      </c>
      <c r="H122" s="109"/>
      <c r="I122" s="265">
        <f t="shared" si="14"/>
        <v>0</v>
      </c>
    </row>
    <row r="123" spans="1:9" ht="61" customHeight="1" x14ac:dyDescent="0.35">
      <c r="A123" s="94" t="s">
        <v>828</v>
      </c>
      <c r="B123" s="107" t="str">
        <f>'Annex 5 Specification'!D100</f>
        <v>Клемник (5)</v>
      </c>
      <c r="C123" s="256" t="str">
        <f>'Annex 5 Specification'!C100</f>
        <v>Terminal block (5)</v>
      </c>
      <c r="D123" s="95"/>
      <c r="E123" s="95"/>
      <c r="F123" s="108" t="str">
        <f>'Annex 5 Specification'!H100</f>
        <v>pcs / шт</v>
      </c>
      <c r="G123" s="108">
        <f>'Annex 5 Specification'!I100</f>
        <v>1000</v>
      </c>
      <c r="H123" s="109"/>
      <c r="I123" s="265">
        <f t="shared" si="14"/>
        <v>0</v>
      </c>
    </row>
    <row r="124" spans="1:9" ht="61" customHeight="1" x14ac:dyDescent="0.35">
      <c r="A124" s="94" t="s">
        <v>833</v>
      </c>
      <c r="B124" s="107" t="str">
        <f>'Annex 5 Specification'!D101</f>
        <v>Клемник (6)</v>
      </c>
      <c r="C124" s="256" t="str">
        <f>'Annex 5 Specification'!C101</f>
        <v>Terminal block (6)</v>
      </c>
      <c r="D124" s="95"/>
      <c r="E124" s="95"/>
      <c r="F124" s="108" t="str">
        <f>'Annex 5 Specification'!H101</f>
        <v>pcs / шт</v>
      </c>
      <c r="G124" s="108">
        <f>'Annex 5 Specification'!I101</f>
        <v>32</v>
      </c>
      <c r="H124" s="109"/>
      <c r="I124" s="265">
        <f t="shared" si="14"/>
        <v>0</v>
      </c>
    </row>
    <row r="125" spans="1:9" ht="61" customHeight="1" x14ac:dyDescent="0.35">
      <c r="A125" s="94" t="s">
        <v>838</v>
      </c>
      <c r="B125" s="107" t="str">
        <f>'Annex 5 Specification'!D102</f>
        <v>Клема ввідна</v>
      </c>
      <c r="C125" s="256" t="str">
        <f>'Annex 5 Specification'!C102</f>
        <v>Incoming terminal block</v>
      </c>
      <c r="D125" s="95"/>
      <c r="E125" s="95"/>
      <c r="F125" s="108" t="str">
        <f>'Annex 5 Specification'!H102</f>
        <v>pcs / шт</v>
      </c>
      <c r="G125" s="108">
        <f>'Annex 5 Specification'!I102</f>
        <v>50</v>
      </c>
      <c r="H125" s="109"/>
      <c r="I125" s="265">
        <f t="shared" si="14"/>
        <v>0</v>
      </c>
    </row>
    <row r="126" spans="1:9" ht="61" customHeight="1" x14ac:dyDescent="0.35">
      <c r="A126" s="94" t="s">
        <v>843</v>
      </c>
      <c r="B126" s="107" t="str">
        <f>'Annex 5 Specification'!D103</f>
        <v>Клема (1)</v>
      </c>
      <c r="C126" s="256" t="str">
        <f>'Annex 5 Specification'!C103</f>
        <v>Terminal  (1)</v>
      </c>
      <c r="D126" s="95"/>
      <c r="E126" s="95"/>
      <c r="F126" s="108" t="str">
        <f>'Annex 5 Specification'!H103</f>
        <v>pcs / шт</v>
      </c>
      <c r="G126" s="108">
        <f>'Annex 5 Specification'!I103</f>
        <v>1000</v>
      </c>
      <c r="H126" s="109"/>
      <c r="I126" s="265">
        <f t="shared" si="14"/>
        <v>0</v>
      </c>
    </row>
    <row r="127" spans="1:9" ht="61" customHeight="1" x14ac:dyDescent="0.35">
      <c r="A127" s="94" t="s">
        <v>848</v>
      </c>
      <c r="B127" s="107" t="str">
        <f>'Annex 5 Specification'!D104</f>
        <v>Клема (2)</v>
      </c>
      <c r="C127" s="256" t="str">
        <f>'Annex 5 Specification'!C104</f>
        <v>Terminal  (2)</v>
      </c>
      <c r="D127" s="95"/>
      <c r="E127" s="95"/>
      <c r="F127" s="108" t="str">
        <f>'Annex 5 Specification'!H104</f>
        <v>pcs / шт</v>
      </c>
      <c r="G127" s="108">
        <f>'Annex 5 Specification'!I104</f>
        <v>1000</v>
      </c>
      <c r="H127" s="109"/>
      <c r="I127" s="265">
        <f t="shared" si="14"/>
        <v>0</v>
      </c>
    </row>
    <row r="128" spans="1:9" ht="61" customHeight="1" x14ac:dyDescent="0.35">
      <c r="A128" s="94" t="s">
        <v>853</v>
      </c>
      <c r="B128" s="107" t="str">
        <f>'Annex 5 Specification'!D105</f>
        <v>Клема (3)</v>
      </c>
      <c r="C128" s="256" t="str">
        <f>'Annex 5 Specification'!C105</f>
        <v>Terminal  (3)</v>
      </c>
      <c r="D128" s="95"/>
      <c r="E128" s="95"/>
      <c r="F128" s="108" t="str">
        <f>'Annex 5 Specification'!H105</f>
        <v>pcs / шт</v>
      </c>
      <c r="G128" s="108">
        <f>'Annex 5 Specification'!I105</f>
        <v>1000</v>
      </c>
      <c r="H128" s="109"/>
      <c r="I128" s="265">
        <f t="shared" si="14"/>
        <v>0</v>
      </c>
    </row>
    <row r="129" spans="1:9" ht="61" customHeight="1" thickBot="1" x14ac:dyDescent="0.4">
      <c r="A129" s="96" t="s">
        <v>858</v>
      </c>
      <c r="B129" s="110" t="str">
        <f>'Annex 5 Specification'!D106</f>
        <v>Клема (4)</v>
      </c>
      <c r="C129" s="258" t="str">
        <f>'Annex 5 Specification'!C106</f>
        <v>Terminal  (4)</v>
      </c>
      <c r="D129" s="97"/>
      <c r="E129" s="97"/>
      <c r="F129" s="98" t="str">
        <f>'Annex 5 Specification'!H106</f>
        <v>pcs / шт</v>
      </c>
      <c r="G129" s="98">
        <f>'Annex 5 Specification'!I106</f>
        <v>1000</v>
      </c>
      <c r="H129" s="111"/>
      <c r="I129" s="267">
        <f t="shared" si="14"/>
        <v>0</v>
      </c>
    </row>
    <row r="130" spans="1:9" ht="15" thickBot="1" x14ac:dyDescent="0.4">
      <c r="A130" s="413" t="s">
        <v>942</v>
      </c>
      <c r="B130" s="414"/>
      <c r="C130" s="414"/>
      <c r="D130" s="414"/>
      <c r="E130" s="414"/>
      <c r="F130" s="414"/>
      <c r="G130" s="414"/>
      <c r="H130" s="415"/>
      <c r="I130" s="266">
        <f>SUM(I114:I129)</f>
        <v>0</v>
      </c>
    </row>
    <row r="131" spans="1:9" ht="15" thickBot="1" x14ac:dyDescent="0.4">
      <c r="A131" s="261"/>
      <c r="B131" s="261"/>
      <c r="C131" s="262"/>
      <c r="D131" s="261"/>
      <c r="E131" s="261"/>
      <c r="F131" s="261"/>
      <c r="G131" s="261"/>
      <c r="H131" s="261"/>
      <c r="I131" s="263"/>
    </row>
    <row r="132" spans="1:9" ht="15" thickBot="1" x14ac:dyDescent="0.4">
      <c r="A132" s="346" t="s">
        <v>943</v>
      </c>
      <c r="B132" s="347"/>
      <c r="C132" s="347"/>
      <c r="D132" s="347"/>
      <c r="E132" s="347"/>
      <c r="F132" s="347"/>
      <c r="G132" s="347"/>
      <c r="H132" s="347"/>
      <c r="I132" s="420"/>
    </row>
    <row r="133" spans="1:9" ht="61" customHeight="1" x14ac:dyDescent="0.35">
      <c r="A133" s="90" t="s">
        <v>863</v>
      </c>
      <c r="B133" s="91" t="str">
        <f>'Annex 5 Specification'!D107</f>
        <v>Кусачки</v>
      </c>
      <c r="C133" s="91" t="str">
        <f>'Annex 5 Specification'!C107</f>
        <v>Nippers</v>
      </c>
      <c r="D133" s="92"/>
      <c r="E133" s="92"/>
      <c r="F133" s="93" t="str">
        <f>'Annex 5 Specification'!H107</f>
        <v>pcs / шт</v>
      </c>
      <c r="G133" s="93">
        <f>'Annex 5 Specification'!I107</f>
        <v>16</v>
      </c>
      <c r="H133" s="106"/>
      <c r="I133" s="264">
        <f>G133*H133</f>
        <v>0</v>
      </c>
    </row>
    <row r="134" spans="1:9" ht="61" customHeight="1" x14ac:dyDescent="0.35">
      <c r="A134" s="94" t="s">
        <v>868</v>
      </c>
      <c r="B134" s="107" t="str">
        <f>'Annex 5 Specification'!D108</f>
        <v>Пасатижі</v>
      </c>
      <c r="C134" s="107" t="str">
        <f>'Annex 5 Specification'!C108</f>
        <v>Pliers</v>
      </c>
      <c r="D134" s="95"/>
      <c r="E134" s="95"/>
      <c r="F134" s="108" t="str">
        <f>'Annex 5 Specification'!H108</f>
        <v>pcs / шт</v>
      </c>
      <c r="G134" s="108">
        <f>'Annex 5 Specification'!I108</f>
        <v>16</v>
      </c>
      <c r="H134" s="109"/>
      <c r="I134" s="265">
        <f t="shared" ref="I134:I138" si="16">G134*H134</f>
        <v>0</v>
      </c>
    </row>
    <row r="135" spans="1:9" ht="61" customHeight="1" x14ac:dyDescent="0.35">
      <c r="A135" s="94" t="s">
        <v>873</v>
      </c>
      <c r="B135" s="107" t="str">
        <f>'Annex 5 Specification'!D109</f>
        <v xml:space="preserve">Різак для кабелю </v>
      </c>
      <c r="C135" s="107" t="str">
        <f>'Annex 5 Specification'!C109</f>
        <v>Cable cutter</v>
      </c>
      <c r="D135" s="95"/>
      <c r="E135" s="95"/>
      <c r="F135" s="108" t="str">
        <f>'Annex 5 Specification'!H109</f>
        <v>pcs / шт</v>
      </c>
      <c r="G135" s="108">
        <f>'Annex 5 Specification'!I109</f>
        <v>16</v>
      </c>
      <c r="H135" s="109"/>
      <c r="I135" s="265">
        <f t="shared" si="16"/>
        <v>0</v>
      </c>
    </row>
    <row r="136" spans="1:9" ht="61" customHeight="1" x14ac:dyDescent="0.35">
      <c r="A136" s="94" t="s">
        <v>878</v>
      </c>
      <c r="B136" s="107" t="str">
        <f>'Annex 5 Specification'!D110</f>
        <v>Довгогубці</v>
      </c>
      <c r="C136" s="107" t="str">
        <f>'Annex 5 Specification'!C110</f>
        <v>Longnose pliers</v>
      </c>
      <c r="D136" s="95"/>
      <c r="E136" s="95"/>
      <c r="F136" s="108" t="str">
        <f>'Annex 5 Specification'!H110</f>
        <v>pcs / шт</v>
      </c>
      <c r="G136" s="108">
        <f>'Annex 5 Specification'!I110</f>
        <v>16</v>
      </c>
      <c r="H136" s="109"/>
      <c r="I136" s="265">
        <f t="shared" si="16"/>
        <v>0</v>
      </c>
    </row>
    <row r="137" spans="1:9" ht="61" customHeight="1" x14ac:dyDescent="0.35">
      <c r="A137" s="94" t="s">
        <v>883</v>
      </c>
      <c r="B137" s="107" t="str">
        <f>'Annex 5 Specification'!D111</f>
        <v>Кримпер для втулкових наконечників</v>
      </c>
      <c r="C137" s="107" t="str">
        <f>'Annex 5 Specification'!C111</f>
        <v>Crimper for ferrules</v>
      </c>
      <c r="D137" s="95"/>
      <c r="E137" s="95"/>
      <c r="F137" s="108" t="str">
        <f>'Annex 5 Specification'!H111</f>
        <v>pcs / шт</v>
      </c>
      <c r="G137" s="108">
        <f>'Annex 5 Specification'!I111</f>
        <v>16</v>
      </c>
      <c r="H137" s="109"/>
      <c r="I137" s="265">
        <f t="shared" si="16"/>
        <v>0</v>
      </c>
    </row>
    <row r="138" spans="1:9" ht="61" customHeight="1" x14ac:dyDescent="0.35">
      <c r="A138" s="94" t="s">
        <v>888</v>
      </c>
      <c r="B138" s="107" t="str">
        <f>'Annex 5 Specification'!D112</f>
        <v>Автоматичні кліщі  для обтискання і зачищення</v>
      </c>
      <c r="C138" s="107" t="str">
        <f>'Annex 5 Specification'!C112</f>
        <v>Automatic crimping and stripping pliers</v>
      </c>
      <c r="D138" s="95"/>
      <c r="E138" s="95"/>
      <c r="F138" s="108" t="str">
        <f>'Annex 5 Specification'!H112</f>
        <v>pcs / шт</v>
      </c>
      <c r="G138" s="108">
        <f>'Annex 5 Specification'!I112</f>
        <v>16</v>
      </c>
      <c r="H138" s="109"/>
      <c r="I138" s="265">
        <f t="shared" si="16"/>
        <v>0</v>
      </c>
    </row>
    <row r="139" spans="1:9" ht="61" customHeight="1" x14ac:dyDescent="0.35">
      <c r="A139" s="94" t="s">
        <v>893</v>
      </c>
      <c r="B139" s="107" t="str">
        <f>'Annex 5 Specification'!D113</f>
        <v>Ніж</v>
      </c>
      <c r="C139" s="107" t="str">
        <f>'Annex 5 Specification'!C113</f>
        <v>Knife</v>
      </c>
      <c r="D139" s="95"/>
      <c r="E139" s="95"/>
      <c r="F139" s="108" t="str">
        <f>'Annex 5 Specification'!H113</f>
        <v>pcs / шт</v>
      </c>
      <c r="G139" s="108">
        <f>'Annex 5 Specification'!I113</f>
        <v>16</v>
      </c>
      <c r="H139" s="109"/>
      <c r="I139" s="265">
        <f t="shared" ref="I139:I145" si="17">G139*H139</f>
        <v>0</v>
      </c>
    </row>
    <row r="140" spans="1:9" ht="61" customHeight="1" x14ac:dyDescent="0.35">
      <c r="A140" s="94" t="s">
        <v>898</v>
      </c>
      <c r="B140" s="107" t="str">
        <f>'Annex 5 Specification'!D114</f>
        <v>Трапецієподібні леза</v>
      </c>
      <c r="C140" s="107" t="str">
        <f>'Annex 5 Specification'!C114</f>
        <v>Trapezoidal blades</v>
      </c>
      <c r="D140" s="95"/>
      <c r="E140" s="95"/>
      <c r="F140" s="108" t="str">
        <f>'Annex 5 Specification'!H114</f>
        <v>pack / упаковка</v>
      </c>
      <c r="G140" s="108">
        <f>'Annex 5 Specification'!I114</f>
        <v>48</v>
      </c>
      <c r="H140" s="109"/>
      <c r="I140" s="265">
        <f t="shared" si="17"/>
        <v>0</v>
      </c>
    </row>
    <row r="141" spans="1:9" ht="61" customHeight="1" x14ac:dyDescent="0.35">
      <c r="A141" s="94" t="s">
        <v>903</v>
      </c>
      <c r="B141" s="107" t="str">
        <f>'Annex 5 Specification'!D115</f>
        <v>Ніж для зняття ізоляції</v>
      </c>
      <c r="C141" s="107" t="str">
        <f>'Annex 5 Specification'!C115</f>
        <v>Insulation stripping knife</v>
      </c>
      <c r="D141" s="95"/>
      <c r="E141" s="95"/>
      <c r="F141" s="108" t="str">
        <f>'Annex 5 Specification'!H115</f>
        <v>pcs / шт</v>
      </c>
      <c r="G141" s="108">
        <f>'Annex 5 Specification'!I115</f>
        <v>16</v>
      </c>
      <c r="H141" s="109"/>
      <c r="I141" s="265">
        <f t="shared" si="17"/>
        <v>0</v>
      </c>
    </row>
    <row r="142" spans="1:9" ht="61" customHeight="1" x14ac:dyDescent="0.35">
      <c r="A142" s="94" t="s">
        <v>908</v>
      </c>
      <c r="B142" s="107" t="str">
        <f>'Annex 5 Specification'!D116</f>
        <v>Ручка для зняття запобіжника</v>
      </c>
      <c r="C142" s="107" t="str">
        <f>'Annex 5 Specification'!C116</f>
        <v>Fuse removal handle</v>
      </c>
      <c r="D142" s="95"/>
      <c r="E142" s="95"/>
      <c r="F142" s="108" t="str">
        <f>'Annex 5 Specification'!H116</f>
        <v>pcs / шт</v>
      </c>
      <c r="G142" s="108">
        <f>'Annex 5 Specification'!I116</f>
        <v>16</v>
      </c>
      <c r="H142" s="109"/>
      <c r="I142" s="265">
        <f t="shared" si="17"/>
        <v>0</v>
      </c>
    </row>
    <row r="143" spans="1:9" ht="61" customHeight="1" x14ac:dyDescent="0.35">
      <c r="A143" s="94" t="s">
        <v>913</v>
      </c>
      <c r="B143" s="107" t="str">
        <f>'Annex 5 Specification'!D117</f>
        <v>Набір діелектричних викруток</v>
      </c>
      <c r="C143" s="107" t="str">
        <f>'Annex 5 Specification'!C117</f>
        <v>Dielectric screwdrivers set</v>
      </c>
      <c r="D143" s="95"/>
      <c r="E143" s="95"/>
      <c r="F143" s="108" t="str">
        <f>'Annex 5 Specification'!H117</f>
        <v>set / набір</v>
      </c>
      <c r="G143" s="108">
        <f>'Annex 5 Specification'!I117</f>
        <v>8</v>
      </c>
      <c r="H143" s="109"/>
      <c r="I143" s="265">
        <f t="shared" si="17"/>
        <v>0</v>
      </c>
    </row>
    <row r="144" spans="1:9" ht="61" customHeight="1" x14ac:dyDescent="0.35">
      <c r="A144" s="94" t="s">
        <v>919</v>
      </c>
      <c r="B144" s="107" t="str">
        <f>'Annex 5 Specification'!D118</f>
        <v>Набір діелектричного інструменту (1)</v>
      </c>
      <c r="C144" s="107" t="str">
        <f>'Annex 5 Specification'!C118</f>
        <v>Dielectric Tool Set (1)</v>
      </c>
      <c r="D144" s="95"/>
      <c r="E144" s="95"/>
      <c r="F144" s="108" t="str">
        <f>'Annex 5 Specification'!H118</f>
        <v>set / набір</v>
      </c>
      <c r="G144" s="108">
        <f>'Annex 5 Specification'!I118</f>
        <v>8</v>
      </c>
      <c r="H144" s="109"/>
      <c r="I144" s="265">
        <f t="shared" si="17"/>
        <v>0</v>
      </c>
    </row>
    <row r="145" spans="1:10" ht="61" customHeight="1" thickBot="1" x14ac:dyDescent="0.4">
      <c r="A145" s="96" t="s">
        <v>924</v>
      </c>
      <c r="B145" s="110" t="str">
        <f>'Annex 5 Specification'!D119</f>
        <v>Набір діелектричного інструменту (2)</v>
      </c>
      <c r="C145" s="110" t="str">
        <f>'Annex 5 Specification'!C119</f>
        <v>Dielectric Tool Set (2)</v>
      </c>
      <c r="D145" s="97"/>
      <c r="E145" s="97"/>
      <c r="F145" s="98" t="str">
        <f>'Annex 5 Specification'!H119</f>
        <v>set / набір</v>
      </c>
      <c r="G145" s="98">
        <f>'Annex 5 Specification'!I119</f>
        <v>8</v>
      </c>
      <c r="H145" s="111"/>
      <c r="I145" s="265">
        <f t="shared" si="17"/>
        <v>0</v>
      </c>
    </row>
    <row r="146" spans="1:10" ht="15" thickBot="1" x14ac:dyDescent="0.4">
      <c r="A146" s="413" t="s">
        <v>944</v>
      </c>
      <c r="B146" s="414"/>
      <c r="C146" s="414"/>
      <c r="D146" s="414"/>
      <c r="E146" s="414"/>
      <c r="F146" s="414"/>
      <c r="G146" s="414"/>
      <c r="H146" s="415"/>
      <c r="I146" s="266">
        <f>SUM(I133:I145)</f>
        <v>0</v>
      </c>
    </row>
    <row r="147" spans="1:10" ht="15" thickBot="1" x14ac:dyDescent="0.4">
      <c r="A147"/>
      <c r="C147"/>
      <c r="E147"/>
      <c r="F147"/>
      <c r="G147"/>
      <c r="H147"/>
      <c r="I147"/>
    </row>
    <row r="148" spans="1:10" ht="15" thickBot="1" x14ac:dyDescent="0.4">
      <c r="A148" s="444" t="s">
        <v>269</v>
      </c>
      <c r="B148" s="445"/>
      <c r="C148" s="445"/>
      <c r="D148" s="445"/>
      <c r="E148" s="445"/>
      <c r="F148" s="445"/>
      <c r="G148" s="445"/>
      <c r="H148" s="446"/>
      <c r="I148" s="266">
        <f>I29+I45+I54+I78+I98+I111+I130+I146</f>
        <v>0</v>
      </c>
    </row>
    <row r="149" spans="1:10" x14ac:dyDescent="0.35">
      <c r="A149" s="261"/>
      <c r="B149" s="261"/>
      <c r="C149" s="262"/>
      <c r="D149" s="261"/>
      <c r="E149" s="261"/>
      <c r="F149" s="261"/>
      <c r="G149" s="261"/>
      <c r="H149" s="261"/>
      <c r="I149" s="263"/>
    </row>
    <row r="150" spans="1:10" x14ac:dyDescent="0.35">
      <c r="A150" s="452" t="s">
        <v>270</v>
      </c>
      <c r="B150" s="452"/>
      <c r="C150" s="452"/>
      <c r="D150" s="452"/>
      <c r="E150" s="452"/>
      <c r="F150" s="452"/>
      <c r="G150" s="452"/>
      <c r="H150" s="452"/>
      <c r="I150" s="452"/>
    </row>
    <row r="151" spans="1:10" x14ac:dyDescent="0.35">
      <c r="A151" s="268"/>
      <c r="B151" s="268"/>
      <c r="C151" s="268"/>
      <c r="D151" s="268"/>
      <c r="E151" s="268"/>
      <c r="F151" s="268"/>
      <c r="G151" s="268"/>
      <c r="H151" s="268"/>
      <c r="I151" s="268"/>
    </row>
    <row r="152" spans="1:10" ht="31" customHeight="1" x14ac:dyDescent="0.35">
      <c r="A152" s="453" t="s">
        <v>945</v>
      </c>
      <c r="B152" s="453"/>
      <c r="C152" s="453"/>
      <c r="D152" s="453"/>
      <c r="E152" s="453"/>
      <c r="F152" s="453"/>
      <c r="G152" s="453"/>
      <c r="H152" s="453"/>
      <c r="I152" s="453"/>
      <c r="J152" s="99"/>
    </row>
    <row r="153" spans="1:10" x14ac:dyDescent="0.35">
      <c r="A153" s="268"/>
      <c r="B153" s="268"/>
      <c r="C153" s="268"/>
      <c r="D153" s="268"/>
      <c r="E153" s="268"/>
      <c r="F153" s="268"/>
      <c r="G153" s="268"/>
      <c r="H153" s="268"/>
      <c r="I153" s="268"/>
    </row>
    <row r="154" spans="1:10" x14ac:dyDescent="0.35">
      <c r="A154" s="349" t="s">
        <v>271</v>
      </c>
      <c r="B154" s="349"/>
      <c r="C154" s="349"/>
      <c r="D154" s="269">
        <f>'Invitation NEW'!B53</f>
        <v>46291</v>
      </c>
      <c r="E154" s="86"/>
      <c r="F154" s="86"/>
      <c r="G154" s="86"/>
      <c r="H154" s="84"/>
      <c r="I154" s="84"/>
    </row>
    <row r="155" spans="1:10" ht="15" thickBot="1" x14ac:dyDescent="0.4">
      <c r="A155" s="213"/>
      <c r="B155" s="213"/>
      <c r="C155" s="246"/>
      <c r="D155" s="270"/>
      <c r="E155" s="86"/>
      <c r="F155" s="86"/>
      <c r="G155" s="86"/>
      <c r="H155" s="84"/>
      <c r="I155" s="84"/>
    </row>
    <row r="156" spans="1:10" ht="23.9" customHeight="1" x14ac:dyDescent="0.35">
      <c r="A156" s="357" t="s">
        <v>272</v>
      </c>
      <c r="B156" s="358"/>
      <c r="C156" s="271">
        <v>1</v>
      </c>
      <c r="D156" s="454" t="s">
        <v>273</v>
      </c>
      <c r="E156" s="455"/>
      <c r="F156" s="455"/>
      <c r="G156" s="455"/>
      <c r="H156" s="455"/>
      <c r="I156" s="456"/>
    </row>
    <row r="157" spans="1:10" s="6" customFormat="1" ht="25.4" customHeight="1" x14ac:dyDescent="0.35">
      <c r="A157" s="447" t="s">
        <v>274</v>
      </c>
      <c r="B157" s="448"/>
      <c r="C157" s="272">
        <v>15</v>
      </c>
      <c r="D157" s="449" t="s">
        <v>275</v>
      </c>
      <c r="E157" s="450"/>
      <c r="F157" s="450"/>
      <c r="G157" s="450"/>
      <c r="H157" s="450"/>
      <c r="I157" s="451"/>
    </row>
    <row r="158" spans="1:10" s="6" customFormat="1" ht="25.4" customHeight="1" thickBot="1" x14ac:dyDescent="0.4">
      <c r="A158" s="273"/>
      <c r="B158" s="274"/>
      <c r="C158" s="275"/>
      <c r="D158" s="276"/>
      <c r="E158" s="276"/>
      <c r="F158" s="276"/>
      <c r="G158" s="276"/>
      <c r="H158" s="276"/>
      <c r="I158" s="277"/>
    </row>
    <row r="159" spans="1:10" ht="24" customHeight="1" thickBot="1" x14ac:dyDescent="0.4">
      <c r="A159" s="422" t="s">
        <v>233</v>
      </c>
      <c r="B159" s="423"/>
      <c r="C159" s="423"/>
      <c r="D159" s="423"/>
      <c r="E159" s="423"/>
      <c r="F159" s="423"/>
      <c r="G159" s="423"/>
      <c r="H159" s="423"/>
      <c r="I159" s="424"/>
    </row>
    <row r="160" spans="1:10" ht="36" customHeight="1" x14ac:dyDescent="0.35">
      <c r="A160" s="278">
        <v>1</v>
      </c>
      <c r="B160" s="333" t="s">
        <v>276</v>
      </c>
      <c r="C160" s="333"/>
      <c r="D160" s="333"/>
      <c r="E160" s="333" t="s">
        <v>277</v>
      </c>
      <c r="F160" s="333"/>
      <c r="G160" s="333"/>
      <c r="H160" s="433"/>
      <c r="I160" s="434"/>
    </row>
    <row r="161" spans="1:10" ht="36" customHeight="1" x14ac:dyDescent="0.35">
      <c r="A161" s="278">
        <v>2</v>
      </c>
      <c r="B161" s="442" t="s">
        <v>278</v>
      </c>
      <c r="C161" s="431"/>
      <c r="D161" s="432"/>
      <c r="E161" s="442" t="s">
        <v>279</v>
      </c>
      <c r="F161" s="431"/>
      <c r="G161" s="431"/>
      <c r="H161" s="431"/>
      <c r="I161" s="443"/>
    </row>
    <row r="162" spans="1:10" ht="42.75" customHeight="1" x14ac:dyDescent="0.35">
      <c r="A162" s="278">
        <v>3</v>
      </c>
      <c r="B162" s="439" t="s">
        <v>280</v>
      </c>
      <c r="C162" s="331"/>
      <c r="D162" s="332"/>
      <c r="E162" s="329" t="s">
        <v>281</v>
      </c>
      <c r="F162" s="329"/>
      <c r="G162" s="329"/>
      <c r="H162" s="440"/>
      <c r="I162" s="441"/>
      <c r="J162" s="3"/>
    </row>
    <row r="163" spans="1:10" ht="256.5" customHeight="1" x14ac:dyDescent="0.35">
      <c r="A163" s="278">
        <v>4</v>
      </c>
      <c r="B163" s="439" t="s">
        <v>282</v>
      </c>
      <c r="C163" s="331"/>
      <c r="D163" s="332"/>
      <c r="E163" s="333" t="s">
        <v>283</v>
      </c>
      <c r="F163" s="333"/>
      <c r="G163" s="333"/>
      <c r="H163" s="433"/>
      <c r="I163" s="434"/>
      <c r="J163" s="3"/>
    </row>
    <row r="164" spans="1:10" ht="23.5" customHeight="1" x14ac:dyDescent="0.35">
      <c r="A164" s="278">
        <v>5</v>
      </c>
      <c r="B164" s="430" t="s">
        <v>284</v>
      </c>
      <c r="C164" s="431"/>
      <c r="D164" s="432"/>
      <c r="E164" s="333" t="s">
        <v>285</v>
      </c>
      <c r="F164" s="333"/>
      <c r="G164" s="333"/>
      <c r="H164" s="433"/>
      <c r="I164" s="434"/>
    </row>
    <row r="165" spans="1:10" ht="161.5" customHeight="1" thickBot="1" x14ac:dyDescent="0.4">
      <c r="A165" s="279">
        <v>6</v>
      </c>
      <c r="B165" s="435" t="s">
        <v>286</v>
      </c>
      <c r="C165" s="338"/>
      <c r="D165" s="339"/>
      <c r="E165" s="436" t="s">
        <v>287</v>
      </c>
      <c r="F165" s="436"/>
      <c r="G165" s="436"/>
      <c r="H165" s="437"/>
      <c r="I165" s="438"/>
    </row>
    <row r="166" spans="1:10" ht="15" thickBot="1" x14ac:dyDescent="0.4">
      <c r="A166" s="422" t="s">
        <v>288</v>
      </c>
      <c r="B166" s="423"/>
      <c r="C166" s="423"/>
      <c r="D166" s="423"/>
      <c r="E166" s="423"/>
      <c r="F166" s="423"/>
      <c r="G166" s="423"/>
      <c r="H166" s="423"/>
      <c r="I166" s="424"/>
    </row>
    <row r="167" spans="1:10" s="233" customFormat="1" ht="14.5" customHeight="1" x14ac:dyDescent="0.35">
      <c r="A167" s="280">
        <v>1</v>
      </c>
      <c r="B167" s="425" t="s">
        <v>946</v>
      </c>
      <c r="C167" s="425"/>
      <c r="D167" s="425"/>
      <c r="E167" s="426" t="s">
        <v>947</v>
      </c>
      <c r="F167" s="426"/>
      <c r="G167" s="426"/>
      <c r="H167" s="426"/>
      <c r="I167" s="427"/>
    </row>
    <row r="168" spans="1:10" s="233" customFormat="1" ht="62.5" customHeight="1" x14ac:dyDescent="0.35">
      <c r="A168" s="281">
        <v>2</v>
      </c>
      <c r="B168" s="416" t="s">
        <v>949</v>
      </c>
      <c r="C168" s="417"/>
      <c r="D168" s="418"/>
      <c r="E168" s="416" t="s">
        <v>948</v>
      </c>
      <c r="F168" s="417"/>
      <c r="G168" s="417"/>
      <c r="H168" s="417"/>
      <c r="I168" s="419"/>
    </row>
    <row r="169" spans="1:10" s="6" customFormat="1" ht="35.15" customHeight="1" thickBot="1" x14ac:dyDescent="0.4">
      <c r="A169" s="282">
        <v>3</v>
      </c>
      <c r="B169" s="318" t="s">
        <v>289</v>
      </c>
      <c r="C169" s="318"/>
      <c r="D169" s="318"/>
      <c r="E169" s="320" t="s">
        <v>290</v>
      </c>
      <c r="F169" s="320"/>
      <c r="G169" s="320"/>
      <c r="H169" s="320"/>
      <c r="I169" s="321"/>
    </row>
    <row r="170" spans="1:10" ht="14.15" customHeight="1" thickBot="1" x14ac:dyDescent="0.4">
      <c r="A170" s="100"/>
      <c r="B170" s="100"/>
      <c r="C170" s="100"/>
      <c r="D170" s="100"/>
      <c r="E170" s="100"/>
      <c r="F170" s="100"/>
      <c r="G170" s="100"/>
      <c r="H170" s="101"/>
      <c r="I170" s="101"/>
    </row>
    <row r="171" spans="1:10" ht="82.4" customHeight="1" thickBot="1" x14ac:dyDescent="0.4">
      <c r="A171" s="309" t="s">
        <v>242</v>
      </c>
      <c r="B171" s="310"/>
      <c r="C171" s="310"/>
      <c r="D171" s="310"/>
      <c r="E171" s="311" t="s">
        <v>243</v>
      </c>
      <c r="F171" s="311"/>
      <c r="G171" s="311"/>
      <c r="H171" s="312"/>
      <c r="I171" s="313"/>
    </row>
    <row r="172" spans="1:10" ht="15" customHeight="1" x14ac:dyDescent="0.35">
      <c r="A172" s="283"/>
      <c r="B172" s="284"/>
      <c r="C172" s="284"/>
      <c r="D172" s="284"/>
      <c r="E172" s="274"/>
      <c r="F172" s="274"/>
      <c r="G172" s="274"/>
      <c r="H172" s="285"/>
      <c r="I172" s="285"/>
    </row>
    <row r="173" spans="1:10" x14ac:dyDescent="0.35">
      <c r="A173" s="428" t="s">
        <v>244</v>
      </c>
      <c r="B173" s="428"/>
      <c r="C173" s="474"/>
      <c r="D173" s="475"/>
      <c r="E173" s="286" t="s">
        <v>245</v>
      </c>
      <c r="F173" s="474"/>
      <c r="G173" s="478"/>
      <c r="H173" s="478"/>
      <c r="I173" s="475"/>
    </row>
    <row r="174" spans="1:10" x14ac:dyDescent="0.35">
      <c r="A174" s="428" t="s">
        <v>246</v>
      </c>
      <c r="B174" s="428"/>
      <c r="C174" s="476"/>
      <c r="D174" s="477"/>
      <c r="E174" s="286" t="s">
        <v>247</v>
      </c>
      <c r="F174" s="476"/>
      <c r="G174" s="479"/>
      <c r="H174" s="479"/>
      <c r="I174" s="477"/>
    </row>
    <row r="175" spans="1:10" x14ac:dyDescent="0.35">
      <c r="A175" s="429" t="s">
        <v>248</v>
      </c>
      <c r="B175" s="429"/>
      <c r="C175" s="287"/>
      <c r="D175" s="85"/>
      <c r="E175" s="86"/>
      <c r="F175" s="86"/>
      <c r="G175" s="86"/>
      <c r="H175" s="84"/>
      <c r="I175" s="84"/>
    </row>
    <row r="176" spans="1:10" ht="34.4" customHeight="1" x14ac:dyDescent="0.35">
      <c r="A176" s="421" t="s">
        <v>249</v>
      </c>
      <c r="B176" s="421"/>
      <c r="C176" s="421"/>
      <c r="D176" s="421"/>
      <c r="E176" s="421"/>
      <c r="F176" s="421"/>
      <c r="G176" s="421"/>
      <c r="H176" s="421"/>
      <c r="I176" s="421"/>
    </row>
    <row r="177" spans="1:9" x14ac:dyDescent="0.35">
      <c r="A177" s="102"/>
      <c r="B177" s="6"/>
      <c r="C177" s="246"/>
      <c r="D177" s="6"/>
      <c r="E177" s="80"/>
      <c r="F177" s="80"/>
      <c r="G177" s="80"/>
      <c r="H177" s="288"/>
      <c r="I177" s="288"/>
    </row>
    <row r="178" spans="1:9" x14ac:dyDescent="0.35">
      <c r="A178" s="102"/>
      <c r="B178" s="6"/>
      <c r="C178" s="246"/>
      <c r="D178" s="6"/>
      <c r="E178" s="80"/>
      <c r="F178" s="80"/>
      <c r="G178" s="80"/>
      <c r="H178" s="288"/>
      <c r="I178" s="288"/>
    </row>
    <row r="179" spans="1:9" x14ac:dyDescent="0.35">
      <c r="A179" s="102"/>
      <c r="B179" s="6"/>
      <c r="C179" s="246"/>
      <c r="D179" s="6"/>
      <c r="E179" s="80"/>
      <c r="F179" s="80"/>
      <c r="G179" s="80"/>
      <c r="H179" s="288"/>
      <c r="I179" s="288"/>
    </row>
  </sheetData>
  <sheetProtection algorithmName="SHA-512" hashValue="o1HWDje/qVUc7IpC5ESg01Eox8gAS6TfqLC6QoW8IEGoz1fa38Mdl2F2WZuRkCuz5H6YCpx/CT6fKLNwZ3CPXg==" saltValue="5fS628qlI+4SSyrBAM/ZKg==" spinCount="100000" sheet="1" objects="1" scenarios="1" formatColumns="0" formatRows="0" selectLockedCells="1"/>
  <mergeCells count="59">
    <mergeCell ref="A45:H45"/>
    <mergeCell ref="A4:I4"/>
    <mergeCell ref="A5:I5"/>
    <mergeCell ref="A7:I7"/>
    <mergeCell ref="A29:H29"/>
    <mergeCell ref="A31:I31"/>
    <mergeCell ref="A1:B1"/>
    <mergeCell ref="H1:I1"/>
    <mergeCell ref="B2:C2"/>
    <mergeCell ref="E2:H2"/>
    <mergeCell ref="B3:C3"/>
    <mergeCell ref="E162:I162"/>
    <mergeCell ref="B161:D161"/>
    <mergeCell ref="E161:I161"/>
    <mergeCell ref="A148:H148"/>
    <mergeCell ref="A157:B157"/>
    <mergeCell ref="D157:I157"/>
    <mergeCell ref="A159:I159"/>
    <mergeCell ref="B160:D160"/>
    <mergeCell ref="E160:I160"/>
    <mergeCell ref="A150:I150"/>
    <mergeCell ref="A152:I152"/>
    <mergeCell ref="A154:C154"/>
    <mergeCell ref="A156:B156"/>
    <mergeCell ref="D156:I156"/>
    <mergeCell ref="A176:I176"/>
    <mergeCell ref="A166:I166"/>
    <mergeCell ref="B167:D167"/>
    <mergeCell ref="E167:I167"/>
    <mergeCell ref="B169:D169"/>
    <mergeCell ref="E169:I169"/>
    <mergeCell ref="A171:D171"/>
    <mergeCell ref="E171:I171"/>
    <mergeCell ref="A173:B173"/>
    <mergeCell ref="C173:D174"/>
    <mergeCell ref="F173:I174"/>
    <mergeCell ref="A174:B174"/>
    <mergeCell ref="A175:B175"/>
    <mergeCell ref="A54:H54"/>
    <mergeCell ref="A47:I47"/>
    <mergeCell ref="A56:I56"/>
    <mergeCell ref="A78:H78"/>
    <mergeCell ref="A80:I80"/>
    <mergeCell ref="A146:H146"/>
    <mergeCell ref="B168:D168"/>
    <mergeCell ref="E168:I168"/>
    <mergeCell ref="A132:I132"/>
    <mergeCell ref="A98:H98"/>
    <mergeCell ref="A100:I100"/>
    <mergeCell ref="A111:H111"/>
    <mergeCell ref="A113:I113"/>
    <mergeCell ref="A130:H130"/>
    <mergeCell ref="B164:D164"/>
    <mergeCell ref="E164:I164"/>
    <mergeCell ref="B165:D165"/>
    <mergeCell ref="E165:I165"/>
    <mergeCell ref="B163:D163"/>
    <mergeCell ref="E163:I163"/>
    <mergeCell ref="B162:D162"/>
  </mergeCells>
  <phoneticPr fontId="90" type="noConversion"/>
  <conditionalFormatting sqref="C173">
    <cfRule type="containsBlanks" dxfId="24" priority="18">
      <formula>LEN(TRIM(C173))=0</formula>
    </cfRule>
  </conditionalFormatting>
  <conditionalFormatting sqref="D8:E28">
    <cfRule type="containsBlanks" dxfId="23" priority="22">
      <formula>LEN(TRIM(D8))=0</formula>
    </cfRule>
  </conditionalFormatting>
  <conditionalFormatting sqref="D32:E44">
    <cfRule type="containsBlanks" dxfId="22" priority="21">
      <formula>LEN(TRIM(D32))=0</formula>
    </cfRule>
  </conditionalFormatting>
  <conditionalFormatting sqref="D48:E53">
    <cfRule type="containsBlanks" dxfId="21" priority="16">
      <formula>LEN(TRIM(D48))=0</formula>
    </cfRule>
  </conditionalFormatting>
  <conditionalFormatting sqref="D57:E77">
    <cfRule type="containsBlanks" dxfId="20" priority="14">
      <formula>LEN(TRIM(D57))=0</formula>
    </cfRule>
  </conditionalFormatting>
  <conditionalFormatting sqref="D81:E97">
    <cfRule type="containsBlanks" dxfId="19" priority="12">
      <formula>LEN(TRIM(D81))=0</formula>
    </cfRule>
  </conditionalFormatting>
  <conditionalFormatting sqref="D101:E110">
    <cfRule type="containsBlanks" dxfId="18" priority="10">
      <formula>LEN(TRIM(D101))=0</formula>
    </cfRule>
  </conditionalFormatting>
  <conditionalFormatting sqref="D114:E129">
    <cfRule type="containsBlanks" dxfId="17" priority="8">
      <formula>LEN(TRIM(D114))=0</formula>
    </cfRule>
  </conditionalFormatting>
  <conditionalFormatting sqref="D133:E145">
    <cfRule type="containsBlanks" dxfId="16" priority="6">
      <formula>LEN(TRIM(D133))=0</formula>
    </cfRule>
  </conditionalFormatting>
  <conditionalFormatting sqref="F173">
    <cfRule type="containsBlanks" dxfId="15" priority="17">
      <formula>LEN(TRIM(F173))=0</formula>
    </cfRule>
  </conditionalFormatting>
  <conditionalFormatting sqref="H8:H28">
    <cfRule type="containsBlanks" dxfId="14" priority="20">
      <formula>LEN(TRIM(H8))=0</formula>
    </cfRule>
  </conditionalFormatting>
  <conditionalFormatting sqref="H32:H44">
    <cfRule type="containsBlanks" dxfId="13" priority="19">
      <formula>LEN(TRIM(H32))=0</formula>
    </cfRule>
  </conditionalFormatting>
  <conditionalFormatting sqref="H48:H53">
    <cfRule type="containsBlanks" dxfId="12" priority="15">
      <formula>LEN(TRIM(H48))=0</formula>
    </cfRule>
  </conditionalFormatting>
  <conditionalFormatting sqref="H57:H77">
    <cfRule type="containsBlanks" dxfId="11" priority="13">
      <formula>LEN(TRIM(H57))=0</formula>
    </cfRule>
  </conditionalFormatting>
  <conditionalFormatting sqref="H81:H97">
    <cfRule type="containsBlanks" dxfId="10" priority="11">
      <formula>LEN(TRIM(H81))=0</formula>
    </cfRule>
  </conditionalFormatting>
  <conditionalFormatting sqref="H101:H110">
    <cfRule type="containsBlanks" dxfId="9" priority="9">
      <formula>LEN(TRIM(H101))=0</formula>
    </cfRule>
  </conditionalFormatting>
  <conditionalFormatting sqref="H114:H129">
    <cfRule type="containsBlanks" dxfId="8" priority="7">
      <formula>LEN(TRIM(H114))=0</formula>
    </cfRule>
  </conditionalFormatting>
  <conditionalFormatting sqref="H133:H145">
    <cfRule type="containsBlanks" dxfId="7" priority="5">
      <formula>LEN(TRIM(H133))=0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159"/>
  <sheetViews>
    <sheetView view="pageLayout" zoomScale="55" zoomScaleNormal="80" zoomScalePageLayoutView="55" workbookViewId="0">
      <selection activeCell="F156" activeCellId="1" sqref="C156:D157 F156:I157"/>
    </sheetView>
  </sheetViews>
  <sheetFormatPr defaultColWidth="9.1796875" defaultRowHeight="14.5" x14ac:dyDescent="0.35"/>
  <cols>
    <col min="1" max="1" width="5.81640625" style="103" customWidth="1"/>
    <col min="2" max="2" width="28.81640625" style="298" customWidth="1"/>
    <col min="3" max="3" width="30.1796875" style="298" customWidth="1"/>
    <col min="4" max="4" width="45.1796875" customWidth="1"/>
    <col min="5" max="5" width="42.453125" style="104" customWidth="1"/>
    <col min="6" max="6" width="15.81640625" style="104" customWidth="1"/>
    <col min="7" max="7" width="13.81640625" style="104" customWidth="1"/>
    <col min="8" max="8" width="21.1796875" style="104" customWidth="1"/>
    <col min="9" max="9" width="16.1796875" style="105" customWidth="1"/>
  </cols>
  <sheetData>
    <row r="1" spans="1:9" ht="15.5" x14ac:dyDescent="0.35">
      <c r="A1" s="102"/>
      <c r="B1" s="292"/>
      <c r="C1" s="292"/>
      <c r="D1" s="6"/>
      <c r="E1" s="80"/>
      <c r="F1" s="80"/>
      <c r="G1" s="80"/>
      <c r="H1" s="80"/>
      <c r="I1" s="81" t="s">
        <v>342</v>
      </c>
    </row>
    <row r="2" spans="1:9" ht="15.5" x14ac:dyDescent="0.35">
      <c r="A2" s="82"/>
      <c r="B2" s="370" t="s">
        <v>213</v>
      </c>
      <c r="C2" s="371"/>
      <c r="D2" s="83">
        <f>'Invitation NEW'!B2</f>
        <v>7000021036</v>
      </c>
      <c r="E2" s="372"/>
      <c r="F2" s="372"/>
      <c r="G2" s="372"/>
      <c r="H2" s="372"/>
      <c r="I2" s="372"/>
    </row>
    <row r="3" spans="1:9" x14ac:dyDescent="0.35">
      <c r="A3" s="82"/>
      <c r="B3" s="373" t="s">
        <v>214</v>
      </c>
      <c r="C3" s="374"/>
      <c r="D3" s="85"/>
      <c r="E3" s="86"/>
      <c r="F3" s="86"/>
      <c r="G3" s="86"/>
      <c r="H3" s="86"/>
      <c r="I3" s="84"/>
    </row>
    <row r="4" spans="1:9" ht="47.5" customHeight="1" thickBot="1" x14ac:dyDescent="0.4">
      <c r="A4" s="375" t="s">
        <v>215</v>
      </c>
      <c r="B4" s="375"/>
      <c r="C4" s="375"/>
      <c r="D4" s="375"/>
      <c r="E4" s="375"/>
      <c r="F4" s="375"/>
      <c r="G4" s="375"/>
      <c r="H4" s="375"/>
      <c r="I4" s="375"/>
    </row>
    <row r="5" spans="1:9" ht="47.5" customHeight="1" thickBot="1" x14ac:dyDescent="0.4">
      <c r="A5" s="376" t="s">
        <v>216</v>
      </c>
      <c r="B5" s="377"/>
      <c r="C5" s="377"/>
      <c r="D5" s="377"/>
      <c r="E5" s="377"/>
      <c r="F5" s="377"/>
      <c r="G5" s="377"/>
      <c r="H5" s="377"/>
      <c r="I5" s="378"/>
    </row>
    <row r="6" spans="1:9" ht="53.5" thickBot="1" x14ac:dyDescent="0.4">
      <c r="A6" s="240" t="s">
        <v>217</v>
      </c>
      <c r="B6" s="293" t="s">
        <v>208</v>
      </c>
      <c r="C6" s="294" t="s">
        <v>218</v>
      </c>
      <c r="D6" s="241" t="s">
        <v>219</v>
      </c>
      <c r="E6" s="241" t="s">
        <v>220</v>
      </c>
      <c r="F6" s="241" t="s">
        <v>221</v>
      </c>
      <c r="G6" s="241" t="s">
        <v>222</v>
      </c>
      <c r="H6" s="242" t="s">
        <v>223</v>
      </c>
      <c r="I6" s="214" t="s">
        <v>210</v>
      </c>
    </row>
    <row r="7" spans="1:9" s="89" customFormat="1" ht="15" thickBot="1" x14ac:dyDescent="0.4">
      <c r="A7" s="346" t="s">
        <v>224</v>
      </c>
      <c r="B7" s="347"/>
      <c r="C7" s="347"/>
      <c r="D7" s="347"/>
      <c r="E7" s="347"/>
      <c r="F7" s="347"/>
      <c r="G7" s="347"/>
      <c r="H7" s="347"/>
      <c r="I7" s="348"/>
    </row>
    <row r="8" spans="1:9" s="89" customFormat="1" ht="59" customHeight="1" x14ac:dyDescent="0.35">
      <c r="A8" s="90" t="s">
        <v>211</v>
      </c>
      <c r="B8" s="91" t="str">
        <f>'Annex 6 FINANCIAL BID'!B8</f>
        <v>Кабель (провід) силовий (1)</v>
      </c>
      <c r="C8" s="295" t="str">
        <f>'Annex 6 FINANCIAL BID'!C8</f>
        <v>Power cable (1)</v>
      </c>
      <c r="D8" s="92"/>
      <c r="E8" s="92"/>
      <c r="F8" s="93" t="str">
        <f>'Annex 6 FINANCIAL BID'!F8</f>
        <v>m / м.п.</v>
      </c>
      <c r="G8" s="93">
        <f>'Annex 6 FINANCIAL BID'!G8</f>
        <v>500</v>
      </c>
      <c r="H8" s="92"/>
      <c r="I8" s="106"/>
    </row>
    <row r="9" spans="1:9" s="89" customFormat="1" ht="59" customHeight="1" x14ac:dyDescent="0.35">
      <c r="A9" s="94" t="s">
        <v>212</v>
      </c>
      <c r="B9" s="107" t="str">
        <f>'Annex 6 FINANCIAL BID'!B9</f>
        <v>Кабель (провід) силовий (2)</v>
      </c>
      <c r="C9" s="296" t="str">
        <f>'Annex 6 FINANCIAL BID'!C9</f>
        <v>Power cable (2)</v>
      </c>
      <c r="D9" s="95"/>
      <c r="E9" s="95"/>
      <c r="F9" s="108" t="str">
        <f>'Annex 6 FINANCIAL BID'!F9</f>
        <v>m / м.п.</v>
      </c>
      <c r="G9" s="108">
        <f>'Annex 6 FINANCIAL BID'!G9</f>
        <v>500</v>
      </c>
      <c r="H9" s="95"/>
      <c r="I9" s="109"/>
    </row>
    <row r="10" spans="1:9" s="89" customFormat="1" ht="59" customHeight="1" x14ac:dyDescent="0.35">
      <c r="A10" s="94" t="s">
        <v>256</v>
      </c>
      <c r="B10" s="107" t="str">
        <f>'Annex 6 FINANCIAL BID'!B10</f>
        <v>Кабель (провід) силовий (3)</v>
      </c>
      <c r="C10" s="296" t="str">
        <f>'Annex 6 FINANCIAL BID'!C10</f>
        <v>Power able (3)</v>
      </c>
      <c r="D10" s="95"/>
      <c r="E10" s="95"/>
      <c r="F10" s="108" t="str">
        <f>'Annex 6 FINANCIAL BID'!F10</f>
        <v>m / м.п.</v>
      </c>
      <c r="G10" s="108">
        <f>'Annex 6 FINANCIAL BID'!G10</f>
        <v>500</v>
      </c>
      <c r="H10" s="95"/>
      <c r="I10" s="109"/>
    </row>
    <row r="11" spans="1:9" s="89" customFormat="1" ht="59" customHeight="1" x14ac:dyDescent="0.35">
      <c r="A11" s="94" t="s">
        <v>257</v>
      </c>
      <c r="B11" s="107" t="str">
        <f>'Annex 6 FINANCIAL BID'!B11</f>
        <v>Кабель (провід) силовий (4)</v>
      </c>
      <c r="C11" s="296" t="str">
        <f>'Annex 6 FINANCIAL BID'!C11</f>
        <v>Power cable (4)</v>
      </c>
      <c r="D11" s="95"/>
      <c r="E11" s="95"/>
      <c r="F11" s="108" t="str">
        <f>'Annex 6 FINANCIAL BID'!F11</f>
        <v>m / м.п.</v>
      </c>
      <c r="G11" s="108">
        <f>'Annex 6 FINANCIAL BID'!G11</f>
        <v>500</v>
      </c>
      <c r="H11" s="95"/>
      <c r="I11" s="109"/>
    </row>
    <row r="12" spans="1:9" s="89" customFormat="1" ht="59" customHeight="1" x14ac:dyDescent="0.35">
      <c r="A12" s="94" t="s">
        <v>258</v>
      </c>
      <c r="B12" s="107" t="str">
        <f>'Annex 6 FINANCIAL BID'!B12</f>
        <v>Кабель (провід) силовий (5)</v>
      </c>
      <c r="C12" s="296" t="str">
        <f>'Annex 6 FINANCIAL BID'!C12</f>
        <v>Power cable (5)</v>
      </c>
      <c r="D12" s="95"/>
      <c r="E12" s="95"/>
      <c r="F12" s="108" t="str">
        <f>'Annex 6 FINANCIAL BID'!F12</f>
        <v>m / м.п.</v>
      </c>
      <c r="G12" s="108">
        <f>'Annex 6 FINANCIAL BID'!G12</f>
        <v>500</v>
      </c>
      <c r="H12" s="95"/>
      <c r="I12" s="109"/>
    </row>
    <row r="13" spans="1:9" s="89" customFormat="1" ht="59" customHeight="1" x14ac:dyDescent="0.35">
      <c r="A13" s="94" t="s">
        <v>259</v>
      </c>
      <c r="B13" s="107" t="str">
        <f>'Annex 6 FINANCIAL BID'!B13</f>
        <v>Кабель (провід) силовий (6)</v>
      </c>
      <c r="C13" s="296" t="str">
        <f>'Annex 6 FINANCIAL BID'!C13</f>
        <v>Power cable (6)</v>
      </c>
      <c r="D13" s="95"/>
      <c r="E13" s="95"/>
      <c r="F13" s="108" t="str">
        <f>'Annex 6 FINANCIAL BID'!F13</f>
        <v>m / м.п.</v>
      </c>
      <c r="G13" s="108">
        <f>'Annex 6 FINANCIAL BID'!G13</f>
        <v>500</v>
      </c>
      <c r="H13" s="95"/>
      <c r="I13" s="109"/>
    </row>
    <row r="14" spans="1:9" s="89" customFormat="1" ht="59" customHeight="1" x14ac:dyDescent="0.35">
      <c r="A14" s="94" t="s">
        <v>260</v>
      </c>
      <c r="B14" s="107" t="str">
        <f>'Annex 6 FINANCIAL BID'!B14</f>
        <v>Кабель (провід) силовий (7)</v>
      </c>
      <c r="C14" s="296" t="str">
        <f>'Annex 6 FINANCIAL BID'!C14</f>
        <v>Power cable (7)</v>
      </c>
      <c r="D14" s="95"/>
      <c r="E14" s="95"/>
      <c r="F14" s="108" t="str">
        <f>'Annex 6 FINANCIAL BID'!F14</f>
        <v>m / м.п.</v>
      </c>
      <c r="G14" s="108">
        <f>'Annex 6 FINANCIAL BID'!G14</f>
        <v>200</v>
      </c>
      <c r="H14" s="95"/>
      <c r="I14" s="109"/>
    </row>
    <row r="15" spans="1:9" s="89" customFormat="1" ht="59" customHeight="1" x14ac:dyDescent="0.35">
      <c r="A15" s="94" t="s">
        <v>261</v>
      </c>
      <c r="B15" s="107" t="str">
        <f>'Annex 6 FINANCIAL BID'!B15</f>
        <v>Кабель (провід) силовий (8)</v>
      </c>
      <c r="C15" s="296" t="str">
        <f>'Annex 6 FINANCIAL BID'!C15</f>
        <v>Power cable (8)</v>
      </c>
      <c r="D15" s="95"/>
      <c r="E15" s="95"/>
      <c r="F15" s="108" t="str">
        <f>'Annex 6 FINANCIAL BID'!F15</f>
        <v>m / м.п.</v>
      </c>
      <c r="G15" s="108">
        <f>'Annex 6 FINANCIAL BID'!G15</f>
        <v>100</v>
      </c>
      <c r="H15" s="95"/>
      <c r="I15" s="109"/>
    </row>
    <row r="16" spans="1:9" s="89" customFormat="1" ht="59" customHeight="1" x14ac:dyDescent="0.35">
      <c r="A16" s="94" t="s">
        <v>262</v>
      </c>
      <c r="B16" s="107" t="str">
        <f>'Annex 6 FINANCIAL BID'!B16</f>
        <v>Провід з'єднувальний (1)</v>
      </c>
      <c r="C16" s="296" t="str">
        <f>'Annex 6 FINANCIAL BID'!C16</f>
        <v>Connecting Wire (1)</v>
      </c>
      <c r="D16" s="95"/>
      <c r="E16" s="95"/>
      <c r="F16" s="108" t="str">
        <f>'Annex 6 FINANCIAL BID'!F16</f>
        <v>m / м.п.</v>
      </c>
      <c r="G16" s="108">
        <f>'Annex 6 FINANCIAL BID'!G16</f>
        <v>500</v>
      </c>
      <c r="H16" s="95"/>
      <c r="I16" s="109"/>
    </row>
    <row r="17" spans="1:9" s="89" customFormat="1" ht="59" customHeight="1" x14ac:dyDescent="0.35">
      <c r="A17" s="94" t="s">
        <v>263</v>
      </c>
      <c r="B17" s="107" t="str">
        <f>'Annex 6 FINANCIAL BID'!B17</f>
        <v>Провід з'єднувальний (2)</v>
      </c>
      <c r="C17" s="296" t="str">
        <f>'Annex 6 FINANCIAL BID'!C17</f>
        <v>Connecting Wire (2)</v>
      </c>
      <c r="D17" s="95"/>
      <c r="E17" s="95"/>
      <c r="F17" s="108" t="str">
        <f>'Annex 6 FINANCIAL BID'!F17</f>
        <v>m / м.п.</v>
      </c>
      <c r="G17" s="108">
        <f>'Annex 6 FINANCIAL BID'!G17</f>
        <v>500</v>
      </c>
      <c r="H17" s="95"/>
      <c r="I17" s="109"/>
    </row>
    <row r="18" spans="1:9" s="89" customFormat="1" ht="59" customHeight="1" x14ac:dyDescent="0.35">
      <c r="A18" s="94" t="s">
        <v>405</v>
      </c>
      <c r="B18" s="107" t="str">
        <f>'Annex 6 FINANCIAL BID'!B18</f>
        <v>Провід з'єднувальний (3)</v>
      </c>
      <c r="C18" s="296" t="str">
        <f>'Annex 6 FINANCIAL BID'!C18</f>
        <v>Connecting Wire (3)</v>
      </c>
      <c r="D18" s="95"/>
      <c r="E18" s="95"/>
      <c r="F18" s="108" t="str">
        <f>'Annex 6 FINANCIAL BID'!F18</f>
        <v>m / м.п.</v>
      </c>
      <c r="G18" s="108">
        <f>'Annex 6 FINANCIAL BID'!G18</f>
        <v>500</v>
      </c>
      <c r="H18" s="95"/>
      <c r="I18" s="109"/>
    </row>
    <row r="19" spans="1:9" s="89" customFormat="1" ht="59" customHeight="1" x14ac:dyDescent="0.35">
      <c r="A19" s="94" t="s">
        <v>410</v>
      </c>
      <c r="B19" s="107" t="str">
        <f>'Annex 6 FINANCIAL BID'!B19</f>
        <v>Провід одножильний (1)</v>
      </c>
      <c r="C19" s="296" t="str">
        <f>'Annex 6 FINANCIAL BID'!C19</f>
        <v>Single Core Wiree (1)</v>
      </c>
      <c r="D19" s="95"/>
      <c r="E19" s="95"/>
      <c r="F19" s="108" t="str">
        <f>'Annex 6 FINANCIAL BID'!F19</f>
        <v>m / м.п.</v>
      </c>
      <c r="G19" s="108">
        <f>'Annex 6 FINANCIAL BID'!G19</f>
        <v>500</v>
      </c>
      <c r="H19" s="95"/>
      <c r="I19" s="109"/>
    </row>
    <row r="20" spans="1:9" s="89" customFormat="1" ht="59" customHeight="1" x14ac:dyDescent="0.35">
      <c r="A20" s="94" t="s">
        <v>415</v>
      </c>
      <c r="B20" s="107" t="str">
        <f>'Annex 6 FINANCIAL BID'!B20</f>
        <v>Провід одножильний (2)</v>
      </c>
      <c r="C20" s="296" t="str">
        <f>'Annex 6 FINANCIAL BID'!C20</f>
        <v>Single Core Wire (2)</v>
      </c>
      <c r="D20" s="95"/>
      <c r="E20" s="95"/>
      <c r="F20" s="108" t="str">
        <f>'Annex 6 FINANCIAL BID'!F20</f>
        <v>m / м.п.</v>
      </c>
      <c r="G20" s="108">
        <f>'Annex 6 FINANCIAL BID'!G20</f>
        <v>500</v>
      </c>
      <c r="H20" s="95"/>
      <c r="I20" s="109"/>
    </row>
    <row r="21" spans="1:9" s="89" customFormat="1" ht="59" customHeight="1" x14ac:dyDescent="0.35">
      <c r="A21" s="94" t="s">
        <v>420</v>
      </c>
      <c r="B21" s="107" t="str">
        <f>'Annex 6 FINANCIAL BID'!B21</f>
        <v>Провід одножильний (3)</v>
      </c>
      <c r="C21" s="296" t="str">
        <f>'Annex 6 FINANCIAL BID'!C21</f>
        <v>Single Core Wire (3)</v>
      </c>
      <c r="D21" s="95"/>
      <c r="E21" s="95"/>
      <c r="F21" s="108" t="str">
        <f>'Annex 6 FINANCIAL BID'!F21</f>
        <v>m / м.п.</v>
      </c>
      <c r="G21" s="108">
        <f>'Annex 6 FINANCIAL BID'!G21</f>
        <v>500</v>
      </c>
      <c r="H21" s="95"/>
      <c r="I21" s="109"/>
    </row>
    <row r="22" spans="1:9" s="89" customFormat="1" ht="59" customHeight="1" x14ac:dyDescent="0.35">
      <c r="A22" s="94" t="s">
        <v>425</v>
      </c>
      <c r="B22" s="107" t="str">
        <f>'Annex 6 FINANCIAL BID'!B22</f>
        <v>Провід одножильний (4)</v>
      </c>
      <c r="C22" s="296" t="str">
        <f>'Annex 6 FINANCIAL BID'!C22</f>
        <v>Single Core Wire (4)</v>
      </c>
      <c r="D22" s="95"/>
      <c r="E22" s="95"/>
      <c r="F22" s="108" t="str">
        <f>'Annex 6 FINANCIAL BID'!F22</f>
        <v>m / м.п.</v>
      </c>
      <c r="G22" s="108">
        <f>'Annex 6 FINANCIAL BID'!G22</f>
        <v>500</v>
      </c>
      <c r="H22" s="95"/>
      <c r="I22" s="109"/>
    </row>
    <row r="23" spans="1:9" s="89" customFormat="1" ht="59" customHeight="1" x14ac:dyDescent="0.35">
      <c r="A23" s="94" t="s">
        <v>430</v>
      </c>
      <c r="B23" s="107" t="str">
        <f>'Annex 6 FINANCIAL BID'!B23</f>
        <v>Провід одножильний (5)</v>
      </c>
      <c r="C23" s="296" t="str">
        <f>'Annex 6 FINANCIAL BID'!C23</f>
        <v>Single Core Wire (5)</v>
      </c>
      <c r="D23" s="95"/>
      <c r="E23" s="95"/>
      <c r="F23" s="108" t="str">
        <f>'Annex 6 FINANCIAL BID'!F23</f>
        <v>m / м.п.</v>
      </c>
      <c r="G23" s="108">
        <f>'Annex 6 FINANCIAL BID'!G23</f>
        <v>500</v>
      </c>
      <c r="H23" s="95"/>
      <c r="I23" s="109"/>
    </row>
    <row r="24" spans="1:9" s="89" customFormat="1" ht="59" customHeight="1" x14ac:dyDescent="0.35">
      <c r="A24" s="94" t="s">
        <v>435</v>
      </c>
      <c r="B24" s="107" t="str">
        <f>'Annex 6 FINANCIAL BID'!B24</f>
        <v>Провід одножильний (6)</v>
      </c>
      <c r="C24" s="296" t="str">
        <f>'Annex 6 FINANCIAL BID'!C24</f>
        <v>Single Core Wire (6)</v>
      </c>
      <c r="D24" s="95"/>
      <c r="E24" s="95"/>
      <c r="F24" s="108" t="str">
        <f>'Annex 6 FINANCIAL BID'!F24</f>
        <v>m / м.п.</v>
      </c>
      <c r="G24" s="108">
        <f>'Annex 6 FINANCIAL BID'!G24</f>
        <v>500</v>
      </c>
      <c r="H24" s="95"/>
      <c r="I24" s="109"/>
    </row>
    <row r="25" spans="1:9" s="89" customFormat="1" ht="59" customHeight="1" x14ac:dyDescent="0.35">
      <c r="A25" s="94" t="s">
        <v>440</v>
      </c>
      <c r="B25" s="107" t="str">
        <f>'Annex 6 FINANCIAL BID'!B25</f>
        <v>Провід одножильний (7)</v>
      </c>
      <c r="C25" s="296" t="str">
        <f>'Annex 6 FINANCIAL BID'!C25</f>
        <v>Single Core Wire (7)</v>
      </c>
      <c r="D25" s="95"/>
      <c r="E25" s="95"/>
      <c r="F25" s="108" t="str">
        <f>'Annex 6 FINANCIAL BID'!F25</f>
        <v>m / м.п.</v>
      </c>
      <c r="G25" s="108">
        <f>'Annex 6 FINANCIAL BID'!G25</f>
        <v>500</v>
      </c>
      <c r="H25" s="95"/>
      <c r="I25" s="109"/>
    </row>
    <row r="26" spans="1:9" s="89" customFormat="1" ht="59" customHeight="1" x14ac:dyDescent="0.35">
      <c r="A26" s="94" t="s">
        <v>445</v>
      </c>
      <c r="B26" s="107" t="str">
        <f>'Annex 6 FINANCIAL BID'!B26</f>
        <v>Провід одножильний (8)</v>
      </c>
      <c r="C26" s="296" t="str">
        <f>'Annex 6 FINANCIAL BID'!C26</f>
        <v>Single Core Wire (8)</v>
      </c>
      <c r="D26" s="95"/>
      <c r="E26" s="95"/>
      <c r="F26" s="108" t="str">
        <f>'Annex 6 FINANCIAL BID'!F26</f>
        <v>m / м.п.</v>
      </c>
      <c r="G26" s="108">
        <f>'Annex 6 FINANCIAL BID'!G26</f>
        <v>500</v>
      </c>
      <c r="H26" s="95"/>
      <c r="I26" s="109"/>
    </row>
    <row r="27" spans="1:9" s="89" customFormat="1" ht="59" customHeight="1" x14ac:dyDescent="0.35">
      <c r="A27" s="94" t="s">
        <v>450</v>
      </c>
      <c r="B27" s="107" t="str">
        <f>'Annex 6 FINANCIAL BID'!B27</f>
        <v>Кабель (провід) силовий (9)</v>
      </c>
      <c r="C27" s="296" t="str">
        <f>'Annex 6 FINANCIAL BID'!C27</f>
        <v>Power cable (9)</v>
      </c>
      <c r="D27" s="95"/>
      <c r="E27" s="95"/>
      <c r="F27" s="108" t="str">
        <f>'Annex 6 FINANCIAL BID'!F27</f>
        <v>m / м.п.</v>
      </c>
      <c r="G27" s="108">
        <f>'Annex 6 FINANCIAL BID'!G27</f>
        <v>500</v>
      </c>
      <c r="H27" s="95"/>
      <c r="I27" s="109"/>
    </row>
    <row r="28" spans="1:9" s="89" customFormat="1" ht="59" customHeight="1" thickBot="1" x14ac:dyDescent="0.4">
      <c r="A28" s="96" t="s">
        <v>455</v>
      </c>
      <c r="B28" s="110" t="str">
        <f>'Annex 6 FINANCIAL BID'!B28</f>
        <v>Кабель (провід) сигнальний</v>
      </c>
      <c r="C28" s="297" t="str">
        <f>'Annex 6 FINANCIAL BID'!C28</f>
        <v>Signal cable</v>
      </c>
      <c r="D28" s="97"/>
      <c r="E28" s="97"/>
      <c r="F28" s="98" t="str">
        <f>'Annex 6 FINANCIAL BID'!F28</f>
        <v>pcs / шт</v>
      </c>
      <c r="G28" s="98">
        <f>'Annex 6 FINANCIAL BID'!G28</f>
        <v>1</v>
      </c>
      <c r="H28" s="97"/>
      <c r="I28" s="111"/>
    </row>
    <row r="29" spans="1:9" s="89" customFormat="1" ht="15" thickBot="1" x14ac:dyDescent="0.4">
      <c r="A29" s="112"/>
      <c r="B29" s="113"/>
      <c r="C29" s="292"/>
      <c r="D29" s="6"/>
      <c r="E29" s="6"/>
      <c r="F29" s="114"/>
      <c r="G29" s="114"/>
      <c r="H29" s="115"/>
      <c r="I29" s="115"/>
    </row>
    <row r="30" spans="1:9" s="89" customFormat="1" ht="15" thickBot="1" x14ac:dyDescent="0.4">
      <c r="A30" s="346" t="s">
        <v>225</v>
      </c>
      <c r="B30" s="347"/>
      <c r="C30" s="347"/>
      <c r="D30" s="347"/>
      <c r="E30" s="347"/>
      <c r="F30" s="347"/>
      <c r="G30" s="347"/>
      <c r="H30" s="347"/>
      <c r="I30" s="348"/>
    </row>
    <row r="31" spans="1:9" s="89" customFormat="1" ht="59" customHeight="1" x14ac:dyDescent="0.35">
      <c r="A31" s="90" t="s">
        <v>42</v>
      </c>
      <c r="B31" s="91" t="str">
        <f>'Annex 6 FINANCIAL BID'!B32</f>
        <v>Розетка (1)</v>
      </c>
      <c r="C31" s="295" t="str">
        <f>'Annex 6 FINANCIAL BID'!C32</f>
        <v>Socket outlet (1)</v>
      </c>
      <c r="D31" s="92"/>
      <c r="E31" s="92"/>
      <c r="F31" s="93" t="str">
        <f>'Annex 6 FINANCIAL BID'!F32</f>
        <v>pcs / шт</v>
      </c>
      <c r="G31" s="93">
        <f>'Annex 6 FINANCIAL BID'!G32</f>
        <v>100</v>
      </c>
      <c r="H31" s="92"/>
      <c r="I31" s="106"/>
    </row>
    <row r="32" spans="1:9" s="89" customFormat="1" ht="59" customHeight="1" x14ac:dyDescent="0.35">
      <c r="A32" s="94" t="s">
        <v>43</v>
      </c>
      <c r="B32" s="107" t="str">
        <f>'Annex 6 FINANCIAL BID'!B33</f>
        <v>Розетка (2)</v>
      </c>
      <c r="C32" s="296" t="str">
        <f>'Annex 6 FINANCIAL BID'!C33</f>
        <v>Socket outlet (2)</v>
      </c>
      <c r="D32" s="95"/>
      <c r="E32" s="95"/>
      <c r="F32" s="108" t="str">
        <f>'Annex 6 FINANCIAL BID'!F33</f>
        <v>pcs / шт</v>
      </c>
      <c r="G32" s="108">
        <f>'Annex 6 FINANCIAL BID'!G33</f>
        <v>100</v>
      </c>
      <c r="H32" s="95"/>
      <c r="I32" s="109"/>
    </row>
    <row r="33" spans="1:9" s="89" customFormat="1" ht="59" customHeight="1" x14ac:dyDescent="0.35">
      <c r="A33" s="94" t="s">
        <v>46</v>
      </c>
      <c r="B33" s="107" t="str">
        <f>'Annex 6 FINANCIAL BID'!B34</f>
        <v>Вимикач одноклавішний</v>
      </c>
      <c r="C33" s="296" t="str">
        <f>'Annex 6 FINANCIAL BID'!C34</f>
        <v>Single-gang switch</v>
      </c>
      <c r="D33" s="95"/>
      <c r="E33" s="95"/>
      <c r="F33" s="108" t="str">
        <f>'Annex 6 FINANCIAL BID'!F34</f>
        <v>pcs / шт</v>
      </c>
      <c r="G33" s="108">
        <f>'Annex 6 FINANCIAL BID'!G34</f>
        <v>100</v>
      </c>
      <c r="H33" s="95"/>
      <c r="I33" s="109"/>
    </row>
    <row r="34" spans="1:9" s="89" customFormat="1" ht="59" customHeight="1" x14ac:dyDescent="0.35">
      <c r="A34" s="94" t="s">
        <v>47</v>
      </c>
      <c r="B34" s="107" t="str">
        <f>'Annex 6 FINANCIAL BID'!B35</f>
        <v>Вимикач двоклавішний</v>
      </c>
      <c r="C34" s="296" t="str">
        <f>'Annex 6 FINANCIAL BID'!C35</f>
        <v>Double-gang switch</v>
      </c>
      <c r="D34" s="95"/>
      <c r="E34" s="95"/>
      <c r="F34" s="108" t="str">
        <f>'Annex 6 FINANCIAL BID'!F35</f>
        <v>pcs / шт</v>
      </c>
      <c r="G34" s="108">
        <f>'Annex 6 FINANCIAL BID'!G35</f>
        <v>100</v>
      </c>
      <c r="H34" s="95"/>
      <c r="I34" s="109"/>
    </row>
    <row r="35" spans="1:9" s="89" customFormat="1" ht="59" customHeight="1" x14ac:dyDescent="0.35">
      <c r="A35" s="94" t="s">
        <v>48</v>
      </c>
      <c r="B35" s="107" t="str">
        <f>'Annex 6 FINANCIAL BID'!B36</f>
        <v xml:space="preserve">Вимикач прохідний  одноклавішний </v>
      </c>
      <c r="C35" s="296" t="str">
        <f>'Annex 6 FINANCIAL BID'!C36</f>
        <v>Two-way switch single-gang</v>
      </c>
      <c r="D35" s="95"/>
      <c r="E35" s="95"/>
      <c r="F35" s="108" t="str">
        <f>'Annex 6 FINANCIAL BID'!F36</f>
        <v>pcs / шт</v>
      </c>
      <c r="G35" s="108">
        <f>'Annex 6 FINANCIAL BID'!G36</f>
        <v>50</v>
      </c>
      <c r="H35" s="95"/>
      <c r="I35" s="109"/>
    </row>
    <row r="36" spans="1:9" s="89" customFormat="1" ht="59" customHeight="1" x14ac:dyDescent="0.35">
      <c r="A36" s="94" t="s">
        <v>264</v>
      </c>
      <c r="B36" s="107" t="str">
        <f>'Annex 6 FINANCIAL BID'!B37</f>
        <v xml:space="preserve">Вимикач перехресний  одноклавішний </v>
      </c>
      <c r="C36" s="296" t="str">
        <f>'Annex 6 FINANCIAL BID'!C37</f>
        <v>Intermediate switch single-gang</v>
      </c>
      <c r="D36" s="95"/>
      <c r="E36" s="95"/>
      <c r="F36" s="108" t="str">
        <f>'Annex 6 FINANCIAL BID'!F37</f>
        <v>pcs / шт</v>
      </c>
      <c r="G36" s="108">
        <f>'Annex 6 FINANCIAL BID'!G37</f>
        <v>50</v>
      </c>
      <c r="H36" s="95"/>
      <c r="I36" s="109"/>
    </row>
    <row r="37" spans="1:9" s="89" customFormat="1" ht="59" customHeight="1" x14ac:dyDescent="0.35">
      <c r="A37" s="94" t="s">
        <v>265</v>
      </c>
      <c r="B37" s="107" t="str">
        <f>'Annex 6 FINANCIAL BID'!B38</f>
        <v>Коробка монтажна</v>
      </c>
      <c r="C37" s="296" t="str">
        <f>'Annex 6 FINANCIAL BID'!C38</f>
        <v>Mounting box</v>
      </c>
      <c r="D37" s="95"/>
      <c r="E37" s="95"/>
      <c r="F37" s="108" t="str">
        <f>'Annex 6 FINANCIAL BID'!F38</f>
        <v>pcs / шт</v>
      </c>
      <c r="G37" s="108">
        <f>'Annex 6 FINANCIAL BID'!G38</f>
        <v>100</v>
      </c>
      <c r="H37" s="95"/>
      <c r="I37" s="109"/>
    </row>
    <row r="38" spans="1:9" s="89" customFormat="1" ht="59" customHeight="1" x14ac:dyDescent="0.35">
      <c r="A38" s="94" t="s">
        <v>266</v>
      </c>
      <c r="B38" s="107" t="str">
        <f>'Annex 6 FINANCIAL BID'!B39</f>
        <v>Коробка розподільча (1)</v>
      </c>
      <c r="C38" s="296" t="str">
        <f>'Annex 6 FINANCIAL BID'!C39</f>
        <v>Junction box (1)</v>
      </c>
      <c r="D38" s="95"/>
      <c r="E38" s="95"/>
      <c r="F38" s="108" t="str">
        <f>'Annex 6 FINANCIAL BID'!F39</f>
        <v>pcs / шт</v>
      </c>
      <c r="G38" s="108">
        <f>'Annex 6 FINANCIAL BID'!G39</f>
        <v>100</v>
      </c>
      <c r="H38" s="95"/>
      <c r="I38" s="109"/>
    </row>
    <row r="39" spans="1:9" s="89" customFormat="1" ht="59" customHeight="1" x14ac:dyDescent="0.35">
      <c r="A39" s="94" t="s">
        <v>267</v>
      </c>
      <c r="B39" s="107" t="str">
        <f>'Annex 6 FINANCIAL BID'!B40</f>
        <v>Коробка розподільча (2)</v>
      </c>
      <c r="C39" s="296" t="str">
        <f>'Annex 6 FINANCIAL BID'!C40</f>
        <v>Junction box (2)</v>
      </c>
      <c r="D39" s="95"/>
      <c r="E39" s="95"/>
      <c r="F39" s="108" t="str">
        <f>'Annex 6 FINANCIAL BID'!F40</f>
        <v>pcs / шт</v>
      </c>
      <c r="G39" s="108">
        <f>'Annex 6 FINANCIAL BID'!G40</f>
        <v>100</v>
      </c>
      <c r="H39" s="95"/>
      <c r="I39" s="109"/>
    </row>
    <row r="40" spans="1:9" s="89" customFormat="1" ht="59" customHeight="1" x14ac:dyDescent="0.35">
      <c r="A40" s="94" t="s">
        <v>268</v>
      </c>
      <c r="B40" s="107" t="str">
        <f>'Annex 6 FINANCIAL BID'!B41</f>
        <v>Вилка (1)</v>
      </c>
      <c r="C40" s="296" t="str">
        <f>'Annex 6 FINANCIAL BID'!C41</f>
        <v>Plug (1)</v>
      </c>
      <c r="D40" s="95"/>
      <c r="E40" s="95"/>
      <c r="F40" s="108" t="str">
        <f>'Annex 6 FINANCIAL BID'!F41</f>
        <v>pcs / шт</v>
      </c>
      <c r="G40" s="108">
        <f>'Annex 6 FINANCIAL BID'!G41</f>
        <v>100</v>
      </c>
      <c r="H40" s="95"/>
      <c r="I40" s="109"/>
    </row>
    <row r="41" spans="1:9" s="89" customFormat="1" ht="59" customHeight="1" x14ac:dyDescent="0.35">
      <c r="A41" s="94" t="s">
        <v>501</v>
      </c>
      <c r="B41" s="107" t="str">
        <f>'Annex 6 FINANCIAL BID'!B42</f>
        <v>Вилка (2)</v>
      </c>
      <c r="C41" s="296" t="str">
        <f>'Annex 6 FINANCIAL BID'!C42</f>
        <v>Plug (2)</v>
      </c>
      <c r="D41" s="95"/>
      <c r="E41" s="95"/>
      <c r="F41" s="108" t="str">
        <f>'Annex 6 FINANCIAL BID'!F42</f>
        <v>pcs / шт</v>
      </c>
      <c r="G41" s="108">
        <f>'Annex 6 FINANCIAL BID'!G42</f>
        <v>100</v>
      </c>
      <c r="H41" s="95"/>
      <c r="I41" s="109"/>
    </row>
    <row r="42" spans="1:9" s="89" customFormat="1" ht="59" customHeight="1" x14ac:dyDescent="0.35">
      <c r="A42" s="94" t="s">
        <v>506</v>
      </c>
      <c r="B42" s="107" t="str">
        <f>'Annex 6 FINANCIAL BID'!B43</f>
        <v>Патрон</v>
      </c>
      <c r="C42" s="296" t="str">
        <f>'Annex 6 FINANCIAL BID'!C43</f>
        <v>Lamp holder</v>
      </c>
      <c r="D42" s="95"/>
      <c r="E42" s="95"/>
      <c r="F42" s="108" t="str">
        <f>'Annex 6 FINANCIAL BID'!F43</f>
        <v>pcs / шт</v>
      </c>
      <c r="G42" s="108">
        <f>'Annex 6 FINANCIAL BID'!G43</f>
        <v>100</v>
      </c>
      <c r="H42" s="95"/>
      <c r="I42" s="109"/>
    </row>
    <row r="43" spans="1:9" s="89" customFormat="1" ht="59" customHeight="1" thickBot="1" x14ac:dyDescent="0.4">
      <c r="A43" s="96" t="s">
        <v>511</v>
      </c>
      <c r="B43" s="110" t="str">
        <f>'Annex 6 FINANCIAL BID'!B44</f>
        <v>Лампа</v>
      </c>
      <c r="C43" s="297" t="str">
        <f>'Annex 6 FINANCIAL BID'!C44</f>
        <v>Lamp</v>
      </c>
      <c r="D43" s="97"/>
      <c r="E43" s="97"/>
      <c r="F43" s="98" t="str">
        <f>'Annex 6 FINANCIAL BID'!F44</f>
        <v>pcs / шт</v>
      </c>
      <c r="G43" s="98">
        <f>'Annex 6 FINANCIAL BID'!G44</f>
        <v>100</v>
      </c>
      <c r="H43" s="97"/>
      <c r="I43" s="111"/>
    </row>
    <row r="44" spans="1:9" ht="15" thickBot="1" x14ac:dyDescent="0.4">
      <c r="A44"/>
      <c r="E44"/>
      <c r="F44"/>
      <c r="G44"/>
      <c r="H44"/>
      <c r="I44"/>
    </row>
    <row r="45" spans="1:9" s="89" customFormat="1" ht="15" thickBot="1" x14ac:dyDescent="0.4">
      <c r="A45" s="346" t="s">
        <v>931</v>
      </c>
      <c r="B45" s="347"/>
      <c r="C45" s="347"/>
      <c r="D45" s="347"/>
      <c r="E45" s="347"/>
      <c r="F45" s="347"/>
      <c r="G45" s="347"/>
      <c r="H45" s="347"/>
      <c r="I45" s="348"/>
    </row>
    <row r="46" spans="1:9" s="89" customFormat="1" ht="59" customHeight="1" x14ac:dyDescent="0.35">
      <c r="A46" s="90" t="s">
        <v>516</v>
      </c>
      <c r="B46" s="234" t="str">
        <f>'Annex 6 FINANCIAL BID'!B48</f>
        <v>Труба гофрована гнучка D16 mm (1)</v>
      </c>
      <c r="C46" s="234" t="str">
        <f>'Annex 6 FINANCIAL BID'!C48</f>
        <v>Flexible corrugated conduit D16 mm (1)</v>
      </c>
      <c r="D46" s="92"/>
      <c r="E46" s="92"/>
      <c r="F46" s="93" t="str">
        <f>'Annex 6 FINANCIAL BID'!F48</f>
        <v>m / м.п.</v>
      </c>
      <c r="G46" s="93">
        <f>'Annex 6 FINANCIAL BID'!G48</f>
        <v>1000</v>
      </c>
      <c r="H46" s="92"/>
      <c r="I46" s="106"/>
    </row>
    <row r="47" spans="1:9" s="89" customFormat="1" ht="59" customHeight="1" x14ac:dyDescent="0.35">
      <c r="A47" s="94" t="s">
        <v>521</v>
      </c>
      <c r="B47" s="235" t="str">
        <f>'Annex 6 FINANCIAL BID'!B49</f>
        <v>Труба гофрована гнучка D20 mm(2)</v>
      </c>
      <c r="C47" s="235" t="str">
        <f>'Annex 6 FINANCIAL BID'!C49</f>
        <v>Flexible corrugated conduit D20 mm (2)</v>
      </c>
      <c r="D47" s="95"/>
      <c r="E47" s="95"/>
      <c r="F47" s="108" t="str">
        <f>'Annex 6 FINANCIAL BID'!F49</f>
        <v>m / м.п.</v>
      </c>
      <c r="G47" s="108">
        <f>'Annex 6 FINANCIAL BID'!G49</f>
        <v>1000</v>
      </c>
      <c r="H47" s="95"/>
      <c r="I47" s="109"/>
    </row>
    <row r="48" spans="1:9" s="89" customFormat="1" ht="59" customHeight="1" x14ac:dyDescent="0.35">
      <c r="A48" s="94" t="s">
        <v>526</v>
      </c>
      <c r="B48" s="235" t="str">
        <f>'Annex 6 FINANCIAL BID'!B50</f>
        <v>Труба гофрована гнучка D25 mm(3)</v>
      </c>
      <c r="C48" s="235" t="str">
        <f>'Annex 6 FINANCIAL BID'!C50</f>
        <v>Flexible corrugated conduit D25 mm (3)</v>
      </c>
      <c r="D48" s="95"/>
      <c r="E48" s="95"/>
      <c r="F48" s="108" t="str">
        <f>'Annex 6 FINANCIAL BID'!F50</f>
        <v>m / м.п.</v>
      </c>
      <c r="G48" s="108">
        <f>'Annex 6 FINANCIAL BID'!G50</f>
        <v>1000</v>
      </c>
      <c r="H48" s="95"/>
      <c r="I48" s="109"/>
    </row>
    <row r="49" spans="1:9" s="89" customFormat="1" ht="59" customHeight="1" x14ac:dyDescent="0.35">
      <c r="A49" s="94" t="s">
        <v>531</v>
      </c>
      <c r="B49" s="235" t="str">
        <f>'Annex 6 FINANCIAL BID'!B51</f>
        <v>Кріплення для гофрованої труби D16 mm(1)</v>
      </c>
      <c r="C49" s="235" t="str">
        <f>'Annex 6 FINANCIAL BID'!C51</f>
        <v>Conduit clip D16 mm(1)</v>
      </c>
      <c r="D49" s="95"/>
      <c r="E49" s="95"/>
      <c r="F49" s="108" t="str">
        <f>'Annex 6 FINANCIAL BID'!F51</f>
        <v>pack / упаковка</v>
      </c>
      <c r="G49" s="108">
        <f>'Annex 6 FINANCIAL BID'!G51</f>
        <v>2</v>
      </c>
      <c r="H49" s="95"/>
      <c r="I49" s="109"/>
    </row>
    <row r="50" spans="1:9" s="89" customFormat="1" ht="59" customHeight="1" x14ac:dyDescent="0.35">
      <c r="A50" s="94" t="s">
        <v>537</v>
      </c>
      <c r="B50" s="235" t="str">
        <f>'Annex 6 FINANCIAL BID'!B52</f>
        <v>Кріплення для гофрованої труби D20 mm (2)</v>
      </c>
      <c r="C50" s="235" t="str">
        <f>'Annex 6 FINANCIAL BID'!C52</f>
        <v>Conduit clip D20 mm (2)</v>
      </c>
      <c r="D50" s="95"/>
      <c r="E50" s="95"/>
      <c r="F50" s="108" t="str">
        <f>'Annex 6 FINANCIAL BID'!F52</f>
        <v>pack / упаковка</v>
      </c>
      <c r="G50" s="108">
        <f>'Annex 6 FINANCIAL BID'!G52</f>
        <v>2</v>
      </c>
      <c r="H50" s="95"/>
      <c r="I50" s="109"/>
    </row>
    <row r="51" spans="1:9" s="89" customFormat="1" ht="59" customHeight="1" thickBot="1" x14ac:dyDescent="0.4">
      <c r="A51" s="96" t="s">
        <v>542</v>
      </c>
      <c r="B51" s="236" t="str">
        <f>'Annex 6 FINANCIAL BID'!B53</f>
        <v>Кріплення для гофрованої труби D25 mm (3)</v>
      </c>
      <c r="C51" s="236" t="str">
        <f>'Annex 6 FINANCIAL BID'!C53</f>
        <v>Conduit clip D25 mm (3)</v>
      </c>
      <c r="D51" s="97"/>
      <c r="E51" s="97"/>
      <c r="F51" s="98" t="str">
        <f>'Annex 6 FINANCIAL BID'!F53</f>
        <v>pack / упаковка</v>
      </c>
      <c r="G51" s="98">
        <f>'Annex 6 FINANCIAL BID'!G53</f>
        <v>2</v>
      </c>
      <c r="H51" s="97"/>
      <c r="I51" s="111"/>
    </row>
    <row r="52" spans="1:9" ht="15" thickBot="1" x14ac:dyDescent="0.4">
      <c r="A52"/>
      <c r="E52"/>
      <c r="F52"/>
      <c r="G52"/>
      <c r="H52"/>
      <c r="I52"/>
    </row>
    <row r="53" spans="1:9" s="89" customFormat="1" ht="15" thickBot="1" x14ac:dyDescent="0.4">
      <c r="A53" s="346" t="s">
        <v>935</v>
      </c>
      <c r="B53" s="347"/>
      <c r="C53" s="347"/>
      <c r="D53" s="347"/>
      <c r="E53" s="347"/>
      <c r="F53" s="347"/>
      <c r="G53" s="347"/>
      <c r="H53" s="347"/>
      <c r="I53" s="348"/>
    </row>
    <row r="54" spans="1:9" s="89" customFormat="1" ht="59" customHeight="1" x14ac:dyDescent="0.35">
      <c r="A54" s="90" t="s">
        <v>140</v>
      </c>
      <c r="B54" s="91" t="str">
        <f>'Annex 6 FINANCIAL BID'!B57</f>
        <v>Автовимикач (автомат) (1)</v>
      </c>
      <c r="C54" s="295" t="str">
        <f>'Annex 6 FINANCIAL BID'!C57</f>
        <v>Circuit breaker (1)</v>
      </c>
      <c r="D54" s="92"/>
      <c r="E54" s="92"/>
      <c r="F54" s="93" t="str">
        <f>'Annex 6 FINANCIAL BID'!F57</f>
        <v>pcs / шт</v>
      </c>
      <c r="G54" s="93">
        <f>'Annex 6 FINANCIAL BID'!G57</f>
        <v>50</v>
      </c>
      <c r="H54" s="92"/>
      <c r="I54" s="106"/>
    </row>
    <row r="55" spans="1:9" s="89" customFormat="1" ht="59" customHeight="1" x14ac:dyDescent="0.35">
      <c r="A55" s="94" t="s">
        <v>143</v>
      </c>
      <c r="B55" s="107" t="str">
        <f>'Annex 6 FINANCIAL BID'!B58</f>
        <v>Автовимикач (автомат) (2)</v>
      </c>
      <c r="C55" s="296" t="str">
        <f>'Annex 6 FINANCIAL BID'!C58</f>
        <v>Circuit breaker (2)</v>
      </c>
      <c r="D55" s="95"/>
      <c r="E55" s="95"/>
      <c r="F55" s="108" t="str">
        <f>'Annex 6 FINANCIAL BID'!F58</f>
        <v>pcs / шт</v>
      </c>
      <c r="G55" s="108">
        <f>'Annex 6 FINANCIAL BID'!G58</f>
        <v>50</v>
      </c>
      <c r="H55" s="95"/>
      <c r="I55" s="109"/>
    </row>
    <row r="56" spans="1:9" s="89" customFormat="1" ht="59" customHeight="1" x14ac:dyDescent="0.35">
      <c r="A56" s="94" t="s">
        <v>146</v>
      </c>
      <c r="B56" s="107" t="str">
        <f>'Annex 6 FINANCIAL BID'!B59</f>
        <v>Автовимикач (автомат) (3)</v>
      </c>
      <c r="C56" s="296" t="str">
        <f>'Annex 6 FINANCIAL BID'!C59</f>
        <v>Circuit breaker (3)</v>
      </c>
      <c r="D56" s="95"/>
      <c r="E56" s="95"/>
      <c r="F56" s="108" t="str">
        <f>'Annex 6 FINANCIAL BID'!F59</f>
        <v>pcs / шт</v>
      </c>
      <c r="G56" s="108">
        <f>'Annex 6 FINANCIAL BID'!G59</f>
        <v>50</v>
      </c>
      <c r="H56" s="95"/>
      <c r="I56" s="109"/>
    </row>
    <row r="57" spans="1:9" s="89" customFormat="1" ht="59" customHeight="1" x14ac:dyDescent="0.35">
      <c r="A57" s="94" t="s">
        <v>149</v>
      </c>
      <c r="B57" s="107" t="str">
        <f>'Annex 6 FINANCIAL BID'!B60</f>
        <v>Автовимикач (автомат) (4)</v>
      </c>
      <c r="C57" s="296" t="str">
        <f>'Annex 6 FINANCIAL BID'!C60</f>
        <v>Circuit breaker (4)</v>
      </c>
      <c r="D57" s="95"/>
      <c r="E57" s="95"/>
      <c r="F57" s="108" t="str">
        <f>'Annex 6 FINANCIAL BID'!F60</f>
        <v>pcs / шт</v>
      </c>
      <c r="G57" s="108">
        <f>'Annex 6 FINANCIAL BID'!G60</f>
        <v>50</v>
      </c>
      <c r="H57" s="95"/>
      <c r="I57" s="109"/>
    </row>
    <row r="58" spans="1:9" s="89" customFormat="1" ht="59" customHeight="1" x14ac:dyDescent="0.35">
      <c r="A58" s="94" t="s">
        <v>563</v>
      </c>
      <c r="B58" s="107" t="str">
        <f>'Annex 6 FINANCIAL BID'!B61</f>
        <v>Автовимикач (автомат) (5)</v>
      </c>
      <c r="C58" s="296" t="str">
        <f>'Annex 6 FINANCIAL BID'!C61</f>
        <v>Circuit breaker (5)</v>
      </c>
      <c r="D58" s="95"/>
      <c r="E58" s="95"/>
      <c r="F58" s="108" t="str">
        <f>'Annex 6 FINANCIAL BID'!F61</f>
        <v>pcs / шт</v>
      </c>
      <c r="G58" s="108">
        <f>'Annex 6 FINANCIAL BID'!G61</f>
        <v>50</v>
      </c>
      <c r="H58" s="95"/>
      <c r="I58" s="109"/>
    </row>
    <row r="59" spans="1:9" s="89" customFormat="1" ht="59" customHeight="1" x14ac:dyDescent="0.35">
      <c r="A59" s="94" t="s">
        <v>568</v>
      </c>
      <c r="B59" s="107" t="str">
        <f>'Annex 6 FINANCIAL BID'!B62</f>
        <v>Автовимикач (автомат) (6)</v>
      </c>
      <c r="C59" s="296" t="str">
        <f>'Annex 6 FINANCIAL BID'!C62</f>
        <v>Circuit breaker (6)</v>
      </c>
      <c r="D59" s="95"/>
      <c r="E59" s="95"/>
      <c r="F59" s="108" t="str">
        <f>'Annex 6 FINANCIAL BID'!F62</f>
        <v>pcs / шт</v>
      </c>
      <c r="G59" s="108">
        <f>'Annex 6 FINANCIAL BID'!G62</f>
        <v>50</v>
      </c>
      <c r="H59" s="95"/>
      <c r="I59" s="109"/>
    </row>
    <row r="60" spans="1:9" s="89" customFormat="1" ht="59" customHeight="1" x14ac:dyDescent="0.35">
      <c r="A60" s="94" t="s">
        <v>573</v>
      </c>
      <c r="B60" s="107" t="str">
        <f>'Annex 6 FINANCIAL BID'!B63</f>
        <v>Автовимикач (автомат) (7)</v>
      </c>
      <c r="C60" s="296" t="str">
        <f>'Annex 6 FINANCIAL BID'!C63</f>
        <v>Circuit breaker (7)</v>
      </c>
      <c r="D60" s="95"/>
      <c r="E60" s="95"/>
      <c r="F60" s="108" t="str">
        <f>'Annex 6 FINANCIAL BID'!F63</f>
        <v>pcs / шт</v>
      </c>
      <c r="G60" s="108">
        <f>'Annex 6 FINANCIAL BID'!G63</f>
        <v>50</v>
      </c>
      <c r="H60" s="95"/>
      <c r="I60" s="109"/>
    </row>
    <row r="61" spans="1:9" s="89" customFormat="1" ht="59" customHeight="1" x14ac:dyDescent="0.35">
      <c r="A61" s="94" t="s">
        <v>578</v>
      </c>
      <c r="B61" s="107" t="str">
        <f>'Annex 6 FINANCIAL BID'!B64</f>
        <v>Пристрій захисного вимкнення (ПЗВ)</v>
      </c>
      <c r="C61" s="296" t="str">
        <f>'Annex 6 FINANCIAL BID'!C64</f>
        <v>Residual current device (RCD)</v>
      </c>
      <c r="D61" s="95"/>
      <c r="E61" s="95"/>
      <c r="F61" s="108" t="str">
        <f>'Annex 6 FINANCIAL BID'!F64</f>
        <v>pcs / шт</v>
      </c>
      <c r="G61" s="108">
        <f>'Annex 6 FINANCIAL BID'!G64</f>
        <v>50</v>
      </c>
      <c r="H61" s="95"/>
      <c r="I61" s="109"/>
    </row>
    <row r="62" spans="1:9" s="89" customFormat="1" ht="59" customHeight="1" x14ac:dyDescent="0.35">
      <c r="A62" s="94" t="s">
        <v>583</v>
      </c>
      <c r="B62" s="107" t="str">
        <f>'Annex 6 FINANCIAL BID'!B65</f>
        <v>Тримач запобіжника (роз'єднувач)</v>
      </c>
      <c r="C62" s="296" t="str">
        <f>'Annex 6 FINANCIAL BID'!C65</f>
        <v>Fuse holder (Disconnector)</v>
      </c>
      <c r="D62" s="95"/>
      <c r="E62" s="95"/>
      <c r="F62" s="108" t="str">
        <f>'Annex 6 FINANCIAL BID'!F65</f>
        <v>pcs / шт</v>
      </c>
      <c r="G62" s="108">
        <f>'Annex 6 FINANCIAL BID'!G65</f>
        <v>48</v>
      </c>
      <c r="H62" s="95"/>
      <c r="I62" s="109"/>
    </row>
    <row r="63" spans="1:9" s="89" customFormat="1" ht="59" customHeight="1" x14ac:dyDescent="0.35">
      <c r="A63" s="94" t="s">
        <v>588</v>
      </c>
      <c r="B63" s="107" t="str">
        <f>'Annex 6 FINANCIAL BID'!B66</f>
        <v>Реле часу</v>
      </c>
      <c r="C63" s="296" t="str">
        <f>'Annex 6 FINANCIAL BID'!C66</f>
        <v>Time lag relay</v>
      </c>
      <c r="D63" s="95"/>
      <c r="E63" s="95"/>
      <c r="F63" s="108" t="str">
        <f>'Annex 6 FINANCIAL BID'!F66</f>
        <v>pcs / шт</v>
      </c>
      <c r="G63" s="108">
        <f>'Annex 6 FINANCIAL BID'!G66</f>
        <v>48</v>
      </c>
      <c r="H63" s="95"/>
      <c r="I63" s="109"/>
    </row>
    <row r="64" spans="1:9" s="89" customFormat="1" ht="59" customHeight="1" x14ac:dyDescent="0.35">
      <c r="A64" s="94" t="s">
        <v>593</v>
      </c>
      <c r="B64" s="107" t="str">
        <f>'Annex 6 FINANCIAL BID'!B67</f>
        <v>Реле напруги</v>
      </c>
      <c r="C64" s="296" t="str">
        <f>'Annex 6 FINANCIAL BID'!C67</f>
        <v>Voltage relay</v>
      </c>
      <c r="D64" s="95"/>
      <c r="E64" s="95"/>
      <c r="F64" s="108" t="str">
        <f>'Annex 6 FINANCIAL BID'!F67</f>
        <v>pcs / шт</v>
      </c>
      <c r="G64" s="108">
        <f>'Annex 6 FINANCIAL BID'!G67</f>
        <v>16</v>
      </c>
      <c r="H64" s="95"/>
      <c r="I64" s="109"/>
    </row>
    <row r="65" spans="1:9" s="89" customFormat="1" ht="59" customHeight="1" x14ac:dyDescent="0.35">
      <c r="A65" s="94" t="s">
        <v>598</v>
      </c>
      <c r="B65" s="107" t="str">
        <f>'Annex 6 FINANCIAL BID'!B68</f>
        <v>Реле сутінкове</v>
      </c>
      <c r="C65" s="296" t="str">
        <f>'Annex 6 FINANCIAL BID'!C68</f>
        <v>Twilight relay</v>
      </c>
      <c r="D65" s="95"/>
      <c r="E65" s="95"/>
      <c r="F65" s="108" t="str">
        <f>'Annex 6 FINANCIAL BID'!F68</f>
        <v>pcs / шт</v>
      </c>
      <c r="G65" s="108">
        <f>'Annex 6 FINANCIAL BID'!G68</f>
        <v>16</v>
      </c>
      <c r="H65" s="95"/>
      <c r="I65" s="109"/>
    </row>
    <row r="66" spans="1:9" s="89" customFormat="1" ht="59" customHeight="1" x14ac:dyDescent="0.35">
      <c r="A66" s="94" t="s">
        <v>603</v>
      </c>
      <c r="B66" s="107" t="str">
        <f>'Annex 6 FINANCIAL BID'!B69</f>
        <v>Перемикач I-0-II</v>
      </c>
      <c r="C66" s="296" t="str">
        <f>'Annex 6 FINANCIAL BID'!C69</f>
        <v>I-0-II switch</v>
      </c>
      <c r="D66" s="95"/>
      <c r="E66" s="95"/>
      <c r="F66" s="108" t="str">
        <f>'Annex 6 FINANCIAL BID'!F69</f>
        <v>pcs / шт</v>
      </c>
      <c r="G66" s="108">
        <f>'Annex 6 FINANCIAL BID'!G69</f>
        <v>16</v>
      </c>
      <c r="H66" s="95"/>
      <c r="I66" s="109"/>
    </row>
    <row r="67" spans="1:9" s="89" customFormat="1" ht="59" customHeight="1" x14ac:dyDescent="0.35">
      <c r="A67" s="94" t="s">
        <v>608</v>
      </c>
      <c r="B67" s="107" t="str">
        <f>'Annex 6 FINANCIAL BID'!B70</f>
        <v>Перемикач (2)</v>
      </c>
      <c r="C67" s="296" t="str">
        <f>'Annex 6 FINANCIAL BID'!C70</f>
        <v>Changeover switch (2)</v>
      </c>
      <c r="D67" s="95"/>
      <c r="E67" s="95"/>
      <c r="F67" s="108" t="str">
        <f>'Annex 6 FINANCIAL BID'!F70</f>
        <v>pcs / шт</v>
      </c>
      <c r="G67" s="108">
        <f>'Annex 6 FINANCIAL BID'!G70</f>
        <v>16</v>
      </c>
      <c r="H67" s="95"/>
      <c r="I67" s="109"/>
    </row>
    <row r="68" spans="1:9" s="89" customFormat="1" ht="59" customHeight="1" x14ac:dyDescent="0.35">
      <c r="A68" s="94" t="s">
        <v>613</v>
      </c>
      <c r="B68" s="107" t="str">
        <f>'Annex 6 FINANCIAL BID'!B71</f>
        <v>Перемикач навантаження (2)</v>
      </c>
      <c r="C68" s="296" t="str">
        <f>'Annex 6 FINANCIAL BID'!C71</f>
        <v>Load break switch (3)</v>
      </c>
      <c r="D68" s="95"/>
      <c r="E68" s="95"/>
      <c r="F68" s="108" t="str">
        <f>'Annex 6 FINANCIAL BID'!F71</f>
        <v>pcs / шт</v>
      </c>
      <c r="G68" s="108">
        <f>'Annex 6 FINANCIAL BID'!G71</f>
        <v>16</v>
      </c>
      <c r="H68" s="95"/>
      <c r="I68" s="109"/>
    </row>
    <row r="69" spans="1:9" s="89" customFormat="1" ht="59" customHeight="1" x14ac:dyDescent="0.35">
      <c r="A69" s="94" t="s">
        <v>618</v>
      </c>
      <c r="B69" s="107" t="str">
        <f>'Annex 6 FINANCIAL BID'!B72</f>
        <v>Контактор нереверсивний, без теплового реле</v>
      </c>
      <c r="C69" s="296" t="str">
        <f>'Annex 6 FINANCIAL BID'!C72</f>
        <v>Non-reversible contactor, without thermal relay</v>
      </c>
      <c r="D69" s="95"/>
      <c r="E69" s="95"/>
      <c r="F69" s="108" t="str">
        <f>'Annex 6 FINANCIAL BID'!F72</f>
        <v>pcs / шт</v>
      </c>
      <c r="G69" s="108">
        <f>'Annex 6 FINANCIAL BID'!G72</f>
        <v>48</v>
      </c>
      <c r="H69" s="95"/>
      <c r="I69" s="109"/>
    </row>
    <row r="70" spans="1:9" s="89" customFormat="1" ht="59" customHeight="1" x14ac:dyDescent="0.35">
      <c r="A70" s="94" t="s">
        <v>623</v>
      </c>
      <c r="B70" s="107" t="str">
        <f>'Annex 6 FINANCIAL BID'!B73</f>
        <v>DIN-рейка</v>
      </c>
      <c r="C70" s="296" t="str">
        <f>'Annex 6 FINANCIAL BID'!C73</f>
        <v>DIN-rail</v>
      </c>
      <c r="D70" s="95"/>
      <c r="E70" s="95"/>
      <c r="F70" s="108" t="str">
        <f>'Annex 6 FINANCIAL BID'!F73</f>
        <v>pcs / шт</v>
      </c>
      <c r="G70" s="108">
        <f>'Annex 6 FINANCIAL BID'!G73</f>
        <v>80</v>
      </c>
      <c r="H70" s="95"/>
      <c r="I70" s="109"/>
    </row>
    <row r="71" spans="1:9" s="89" customFormat="1" ht="59" customHeight="1" x14ac:dyDescent="0.35">
      <c r="A71" s="94" t="s">
        <v>628</v>
      </c>
      <c r="B71" s="107" t="str">
        <f>'Annex 6 FINANCIAL BID'!B74</f>
        <v>Тримач запобіжника</v>
      </c>
      <c r="C71" s="296" t="str">
        <f>'Annex 6 FINANCIAL BID'!C74</f>
        <v>Fuse holder</v>
      </c>
      <c r="D71" s="95"/>
      <c r="E71" s="95"/>
      <c r="F71" s="108" t="str">
        <f>'Annex 6 FINANCIAL BID'!F74</f>
        <v>pcs / шт</v>
      </c>
      <c r="G71" s="108">
        <f>'Annex 6 FINANCIAL BID'!G74</f>
        <v>48</v>
      </c>
      <c r="H71" s="95"/>
      <c r="I71" s="109"/>
    </row>
    <row r="72" spans="1:9" s="89" customFormat="1" ht="59" customHeight="1" x14ac:dyDescent="0.35">
      <c r="A72" s="94" t="s">
        <v>633</v>
      </c>
      <c r="B72" s="107" t="str">
        <f>'Annex 6 FINANCIAL BID'!B75</f>
        <v>Запобіжник (1)</v>
      </c>
      <c r="C72" s="296" t="str">
        <f>'Annex 6 FINANCIAL BID'!C75</f>
        <v>Fuse (1)</v>
      </c>
      <c r="D72" s="95"/>
      <c r="E72" s="95"/>
      <c r="F72" s="108" t="str">
        <f>'Annex 6 FINANCIAL BID'!F75</f>
        <v>pcs / шт</v>
      </c>
      <c r="G72" s="108">
        <f>'Annex 6 FINANCIAL BID'!G75</f>
        <v>48</v>
      </c>
      <c r="H72" s="95"/>
      <c r="I72" s="109"/>
    </row>
    <row r="73" spans="1:9" s="89" customFormat="1" ht="59" customHeight="1" x14ac:dyDescent="0.35">
      <c r="A73" s="94" t="s">
        <v>638</v>
      </c>
      <c r="B73" s="107" t="str">
        <f>'Annex 6 FINANCIAL BID'!B76</f>
        <v>Запобіжник (2)</v>
      </c>
      <c r="C73" s="296" t="str">
        <f>'Annex 6 FINANCIAL BID'!C76</f>
        <v>Fuse (2)</v>
      </c>
      <c r="D73" s="95"/>
      <c r="E73" s="95"/>
      <c r="F73" s="108" t="str">
        <f>'Annex 6 FINANCIAL BID'!F76</f>
        <v>pcs / шт</v>
      </c>
      <c r="G73" s="108">
        <f>'Annex 6 FINANCIAL BID'!G76</f>
        <v>48</v>
      </c>
      <c r="H73" s="95"/>
      <c r="I73" s="109"/>
    </row>
    <row r="74" spans="1:9" s="89" customFormat="1" ht="59" customHeight="1" thickBot="1" x14ac:dyDescent="0.4">
      <c r="A74" s="96" t="s">
        <v>643</v>
      </c>
      <c r="B74" s="110" t="str">
        <f>'Annex 6 FINANCIAL BID'!B77</f>
        <v>Вимикач кінцевий</v>
      </c>
      <c r="C74" s="297" t="str">
        <f>'Annex 6 FINANCIAL BID'!C77</f>
        <v>Single-throwcircuit breaker</v>
      </c>
      <c r="D74" s="97"/>
      <c r="E74" s="97"/>
      <c r="F74" s="98" t="str">
        <f>'Annex 6 FINANCIAL BID'!F77</f>
        <v>pcs / шт</v>
      </c>
      <c r="G74" s="98">
        <f>'Annex 6 FINANCIAL BID'!G77</f>
        <v>64</v>
      </c>
      <c r="H74" s="97"/>
      <c r="I74" s="111"/>
    </row>
    <row r="75" spans="1:9" ht="15" thickBot="1" x14ac:dyDescent="0.4">
      <c r="A75"/>
      <c r="E75"/>
      <c r="F75"/>
      <c r="G75"/>
      <c r="H75"/>
      <c r="I75"/>
    </row>
    <row r="76" spans="1:9" s="89" customFormat="1" ht="15" thickBot="1" x14ac:dyDescent="0.4">
      <c r="A76" s="346" t="s">
        <v>937</v>
      </c>
      <c r="B76" s="347"/>
      <c r="C76" s="347"/>
      <c r="D76" s="347"/>
      <c r="E76" s="347"/>
      <c r="F76" s="347"/>
      <c r="G76" s="347"/>
      <c r="H76" s="347"/>
      <c r="I76" s="348"/>
    </row>
    <row r="77" spans="1:9" s="89" customFormat="1" ht="59" customHeight="1" x14ac:dyDescent="0.35">
      <c r="A77" s="90" t="s">
        <v>648</v>
      </c>
      <c r="B77" s="91" t="str">
        <f>'Annex 6 FINANCIAL BID'!B81</f>
        <v>Наконечник трубчастий (1)</v>
      </c>
      <c r="C77" s="295" t="str">
        <f>'Annex 6 FINANCIAL BID'!C81</f>
        <v>Cable cap (1)</v>
      </c>
      <c r="D77" s="92"/>
      <c r="E77" s="92"/>
      <c r="F77" s="93" t="str">
        <f>'Annex 6 FINANCIAL BID'!F81</f>
        <v>pack / упаковка</v>
      </c>
      <c r="G77" s="93">
        <f>'Annex 6 FINANCIAL BID'!G81</f>
        <v>100</v>
      </c>
      <c r="H77" s="92"/>
      <c r="I77" s="106"/>
    </row>
    <row r="78" spans="1:9" s="89" customFormat="1" ht="59" customHeight="1" x14ac:dyDescent="0.35">
      <c r="A78" s="94" t="s">
        <v>653</v>
      </c>
      <c r="B78" s="107" t="str">
        <f>'Annex 6 FINANCIAL BID'!B82</f>
        <v>Наконечник трубчастий (2)</v>
      </c>
      <c r="C78" s="296" t="str">
        <f>'Annex 6 FINANCIAL BID'!C82</f>
        <v>Cable capp (2)</v>
      </c>
      <c r="D78" s="95"/>
      <c r="E78" s="95"/>
      <c r="F78" s="108" t="str">
        <f>'Annex 6 FINANCIAL BID'!F82</f>
        <v>pack / упаковка</v>
      </c>
      <c r="G78" s="108">
        <f>'Annex 6 FINANCIAL BID'!G82</f>
        <v>100</v>
      </c>
      <c r="H78" s="95"/>
      <c r="I78" s="109"/>
    </row>
    <row r="79" spans="1:9" s="89" customFormat="1" ht="59" customHeight="1" x14ac:dyDescent="0.35">
      <c r="A79" s="94" t="s">
        <v>658</v>
      </c>
      <c r="B79" s="107" t="str">
        <f>'Annex 6 FINANCIAL BID'!B83</f>
        <v>Наконечник трубчастий (3)</v>
      </c>
      <c r="C79" s="296" t="str">
        <f>'Annex 6 FINANCIAL BID'!C83</f>
        <v>Cable cap (3)</v>
      </c>
      <c r="D79" s="95"/>
      <c r="E79" s="95"/>
      <c r="F79" s="108" t="str">
        <f>'Annex 6 FINANCIAL BID'!F83</f>
        <v>pack / упаковка</v>
      </c>
      <c r="G79" s="108">
        <f>'Annex 6 FINANCIAL BID'!G83</f>
        <v>100</v>
      </c>
      <c r="H79" s="95"/>
      <c r="I79" s="109"/>
    </row>
    <row r="80" spans="1:9" s="89" customFormat="1" ht="59" customHeight="1" x14ac:dyDescent="0.35">
      <c r="A80" s="94" t="s">
        <v>663</v>
      </c>
      <c r="B80" s="107" t="str">
        <f>'Annex 6 FINANCIAL BID'!B84</f>
        <v>Наконечник трубчастий (4)</v>
      </c>
      <c r="C80" s="296" t="str">
        <f>'Annex 6 FINANCIAL BID'!C84</f>
        <v>Cable cap (4)</v>
      </c>
      <c r="D80" s="95"/>
      <c r="E80" s="95"/>
      <c r="F80" s="108" t="str">
        <f>'Annex 6 FINANCIAL BID'!F84</f>
        <v>pack / упаковка</v>
      </c>
      <c r="G80" s="108">
        <f>'Annex 6 FINANCIAL BID'!G84</f>
        <v>100</v>
      </c>
      <c r="H80" s="95"/>
      <c r="I80" s="109"/>
    </row>
    <row r="81" spans="1:9" s="89" customFormat="1" ht="59" customHeight="1" x14ac:dyDescent="0.35">
      <c r="A81" s="94" t="s">
        <v>668</v>
      </c>
      <c r="B81" s="107" t="str">
        <f>'Annex 6 FINANCIAL BID'!B85</f>
        <v>Наконечник трубчастий (5)</v>
      </c>
      <c r="C81" s="296" t="str">
        <f>'Annex 6 FINANCIAL BID'!C85</f>
        <v>Cable cap (5)</v>
      </c>
      <c r="D81" s="95"/>
      <c r="E81" s="95"/>
      <c r="F81" s="108" t="str">
        <f>'Annex 6 FINANCIAL BID'!F85</f>
        <v>pack / упаковка</v>
      </c>
      <c r="G81" s="108">
        <f>'Annex 6 FINANCIAL BID'!G85</f>
        <v>100</v>
      </c>
      <c r="H81" s="95"/>
      <c r="I81" s="109"/>
    </row>
    <row r="82" spans="1:9" s="89" customFormat="1" ht="59" customHeight="1" x14ac:dyDescent="0.35">
      <c r="A82" s="94" t="s">
        <v>673</v>
      </c>
      <c r="B82" s="107" t="str">
        <f>'Annex 6 FINANCIAL BID'!B86</f>
        <v>Наконечник під гвинт (1)</v>
      </c>
      <c r="C82" s="296" t="str">
        <f>'Annex 6 FINANCIAL BID'!C86</f>
        <v>Screw terminal (1)</v>
      </c>
      <c r="D82" s="95"/>
      <c r="E82" s="95"/>
      <c r="F82" s="108" t="str">
        <f>'Annex 6 FINANCIAL BID'!F86</f>
        <v>pack / упаковка</v>
      </c>
      <c r="G82" s="108">
        <f>'Annex 6 FINANCIAL BID'!G86</f>
        <v>100</v>
      </c>
      <c r="H82" s="95"/>
      <c r="I82" s="109"/>
    </row>
    <row r="83" spans="1:9" s="89" customFormat="1" ht="59" customHeight="1" x14ac:dyDescent="0.35">
      <c r="A83" s="94" t="s">
        <v>678</v>
      </c>
      <c r="B83" s="107" t="str">
        <f>'Annex 6 FINANCIAL BID'!B87</f>
        <v>Наконечник під гвинт (2)</v>
      </c>
      <c r="C83" s="296" t="str">
        <f>'Annex 6 FINANCIAL BID'!C87</f>
        <v>Screw terminal (2)</v>
      </c>
      <c r="D83" s="95"/>
      <c r="E83" s="95"/>
      <c r="F83" s="108" t="str">
        <f>'Annex 6 FINANCIAL BID'!F87</f>
        <v>pack / упаковка</v>
      </c>
      <c r="G83" s="108">
        <f>'Annex 6 FINANCIAL BID'!G87</f>
        <v>100</v>
      </c>
      <c r="H83" s="95"/>
      <c r="I83" s="109"/>
    </row>
    <row r="84" spans="1:9" s="89" customFormat="1" ht="59" customHeight="1" x14ac:dyDescent="0.35">
      <c r="A84" s="94" t="s">
        <v>683</v>
      </c>
      <c r="B84" s="107" t="str">
        <f>'Annex 6 FINANCIAL BID'!B88</f>
        <v>Наконечник під гвинт (3)</v>
      </c>
      <c r="C84" s="296" t="str">
        <f>'Annex 6 FINANCIAL BID'!C88</f>
        <v>Screw terminal (3)</v>
      </c>
      <c r="D84" s="95"/>
      <c r="E84" s="95"/>
      <c r="F84" s="108" t="str">
        <f>'Annex 6 FINANCIAL BID'!F88</f>
        <v>pack / упаковка</v>
      </c>
      <c r="G84" s="108">
        <f>'Annex 6 FINANCIAL BID'!G88</f>
        <v>100</v>
      </c>
      <c r="H84" s="95"/>
      <c r="I84" s="109"/>
    </row>
    <row r="85" spans="1:9" s="89" customFormat="1" ht="59" customHeight="1" x14ac:dyDescent="0.35">
      <c r="A85" s="94" t="s">
        <v>688</v>
      </c>
      <c r="B85" s="107" t="str">
        <f>'Annex 6 FINANCIAL BID'!B89</f>
        <v>Наконечник під гвинт (4)</v>
      </c>
      <c r="C85" s="296" t="str">
        <f>'Annex 6 FINANCIAL BID'!C89</f>
        <v>Screw terminal (4)</v>
      </c>
      <c r="D85" s="95"/>
      <c r="E85" s="95"/>
      <c r="F85" s="108" t="str">
        <f>'Annex 6 FINANCIAL BID'!F89</f>
        <v>pcs / шт</v>
      </c>
      <c r="G85" s="108">
        <f>'Annex 6 FINANCIAL BID'!G89</f>
        <v>100</v>
      </c>
      <c r="H85" s="95"/>
      <c r="I85" s="109"/>
    </row>
    <row r="86" spans="1:9" s="89" customFormat="1" ht="59" customHeight="1" x14ac:dyDescent="0.35">
      <c r="A86" s="94" t="s">
        <v>693</v>
      </c>
      <c r="B86" s="107" t="str">
        <f>'Annex 6 FINANCIAL BID'!B90</f>
        <v>Наконечник під гвинт (5)</v>
      </c>
      <c r="C86" s="296" t="str">
        <f>'Annex 6 FINANCIAL BID'!C90</f>
        <v>Screw terminal (5)</v>
      </c>
      <c r="D86" s="95"/>
      <c r="E86" s="95"/>
      <c r="F86" s="108" t="str">
        <f>'Annex 6 FINANCIAL BID'!F90</f>
        <v>pcs / шт</v>
      </c>
      <c r="G86" s="108">
        <f>'Annex 6 FINANCIAL BID'!G90</f>
        <v>100</v>
      </c>
      <c r="H86" s="95"/>
      <c r="I86" s="109"/>
    </row>
    <row r="87" spans="1:9" s="89" customFormat="1" ht="59" customHeight="1" x14ac:dyDescent="0.35">
      <c r="A87" s="94" t="s">
        <v>698</v>
      </c>
      <c r="B87" s="107" t="str">
        <f>'Annex 6 FINANCIAL BID'!B91</f>
        <v>Наконечник під гвинт (6)</v>
      </c>
      <c r="C87" s="296" t="str">
        <f>'Annex 6 FINANCIAL BID'!C91</f>
        <v>Screw terminalp (6)</v>
      </c>
      <c r="D87" s="95"/>
      <c r="E87" s="95"/>
      <c r="F87" s="108" t="str">
        <f>'Annex 6 FINANCIAL BID'!F91</f>
        <v>pcs / шт</v>
      </c>
      <c r="G87" s="108">
        <f>'Annex 6 FINANCIAL BID'!G91</f>
        <v>100</v>
      </c>
      <c r="H87" s="95"/>
      <c r="I87" s="109"/>
    </row>
    <row r="88" spans="1:9" s="89" customFormat="1" ht="59" customHeight="1" x14ac:dyDescent="0.35">
      <c r="A88" s="94" t="s">
        <v>703</v>
      </c>
      <c r="B88" s="107" t="str">
        <f>'Annex 6 FINANCIAL BID'!B92</f>
        <v>Гільза з'єднувальна (1)</v>
      </c>
      <c r="C88" s="296" t="str">
        <f>'Annex 6 FINANCIAL BID'!C92</f>
        <v>Compression splice (1)</v>
      </c>
      <c r="D88" s="95"/>
      <c r="E88" s="95"/>
      <c r="F88" s="108" t="str">
        <f>'Annex 6 FINANCIAL BID'!F92</f>
        <v>pcs / шт</v>
      </c>
      <c r="G88" s="108">
        <f>'Annex 6 FINANCIAL BID'!G92</f>
        <v>500</v>
      </c>
      <c r="H88" s="95"/>
      <c r="I88" s="109"/>
    </row>
    <row r="89" spans="1:9" s="89" customFormat="1" ht="59" customHeight="1" x14ac:dyDescent="0.35">
      <c r="A89" s="94" t="s">
        <v>708</v>
      </c>
      <c r="B89" s="107" t="str">
        <f>'Annex 6 FINANCIAL BID'!B93</f>
        <v>Гільза з'єднувальна (2)</v>
      </c>
      <c r="C89" s="296" t="str">
        <f>'Annex 6 FINANCIAL BID'!C93</f>
        <v>Connecting sleeve (2)</v>
      </c>
      <c r="D89" s="95"/>
      <c r="E89" s="95"/>
      <c r="F89" s="108" t="str">
        <f>'Annex 6 FINANCIAL BID'!F93</f>
        <v>pcs / шт</v>
      </c>
      <c r="G89" s="108">
        <f>'Annex 6 FINANCIAL BID'!G93</f>
        <v>500</v>
      </c>
      <c r="H89" s="95"/>
      <c r="I89" s="109"/>
    </row>
    <row r="90" spans="1:9" s="89" customFormat="1" ht="59" customHeight="1" x14ac:dyDescent="0.35">
      <c r="A90" s="94" t="s">
        <v>713</v>
      </c>
      <c r="B90" s="107" t="str">
        <f>'Annex 6 FINANCIAL BID'!B94</f>
        <v>Гільза з'єднувальна (3)</v>
      </c>
      <c r="C90" s="296" t="str">
        <f>'Annex 6 FINANCIAL BID'!C94</f>
        <v>Connecting sleeve (3)</v>
      </c>
      <c r="D90" s="95"/>
      <c r="E90" s="95"/>
      <c r="F90" s="108" t="str">
        <f>'Annex 6 FINANCIAL BID'!F94</f>
        <v>pcs / шт</v>
      </c>
      <c r="G90" s="108">
        <f>'Annex 6 FINANCIAL BID'!G94</f>
        <v>500</v>
      </c>
      <c r="H90" s="95"/>
      <c r="I90" s="109"/>
    </row>
    <row r="91" spans="1:9" s="89" customFormat="1" ht="59" customHeight="1" x14ac:dyDescent="0.35">
      <c r="A91" s="94" t="s">
        <v>718</v>
      </c>
      <c r="B91" s="107" t="str">
        <f>'Annex 6 FINANCIAL BID'!B95</f>
        <v>Гільза з'єднувальна (4)</v>
      </c>
      <c r="C91" s="296" t="str">
        <f>'Annex 6 FINANCIAL BID'!C95</f>
        <v>Connecting sleeve (4)</v>
      </c>
      <c r="D91" s="95"/>
      <c r="E91" s="95"/>
      <c r="F91" s="108" t="str">
        <f>'Annex 6 FINANCIAL BID'!F95</f>
        <v>pcs / шт</v>
      </c>
      <c r="G91" s="108">
        <f>'Annex 6 FINANCIAL BID'!G95</f>
        <v>500</v>
      </c>
      <c r="H91" s="95"/>
      <c r="I91" s="109"/>
    </row>
    <row r="92" spans="1:9" s="89" customFormat="1" ht="59" customHeight="1" x14ac:dyDescent="0.35">
      <c r="A92" s="94" t="s">
        <v>723</v>
      </c>
      <c r="B92" s="107" t="str">
        <f>'Annex 6 FINANCIAL BID'!B96</f>
        <v>Гільза з'єднувальна (5)</v>
      </c>
      <c r="C92" s="296" t="str">
        <f>'Annex 6 FINANCIAL BID'!C96</f>
        <v>Connecting sleeve (5)</v>
      </c>
      <c r="D92" s="95"/>
      <c r="E92" s="95"/>
      <c r="F92" s="108" t="str">
        <f>'Annex 6 FINANCIAL BID'!F96</f>
        <v>pcs / шт</v>
      </c>
      <c r="G92" s="108">
        <f>'Annex 6 FINANCIAL BID'!G96</f>
        <v>500</v>
      </c>
      <c r="H92" s="95"/>
      <c r="I92" s="109"/>
    </row>
    <row r="93" spans="1:9" s="89" customFormat="1" ht="59" customHeight="1" thickBot="1" x14ac:dyDescent="0.4">
      <c r="A93" s="96" t="s">
        <v>728</v>
      </c>
      <c r="B93" s="110" t="str">
        <f>'Annex 6 FINANCIAL BID'!B97</f>
        <v>Гільза з'єднувальна (6)</v>
      </c>
      <c r="C93" s="297" t="str">
        <f>'Annex 6 FINANCIAL BID'!C97</f>
        <v>Connecting sleeve (6)</v>
      </c>
      <c r="D93" s="97"/>
      <c r="E93" s="97"/>
      <c r="F93" s="98" t="str">
        <f>'Annex 6 FINANCIAL BID'!F97</f>
        <v>pcs / шт</v>
      </c>
      <c r="G93" s="98">
        <f>'Annex 6 FINANCIAL BID'!G97</f>
        <v>200</v>
      </c>
      <c r="H93" s="97"/>
      <c r="I93" s="111"/>
    </row>
    <row r="94" spans="1:9" ht="15" thickBot="1" x14ac:dyDescent="0.4">
      <c r="A94"/>
      <c r="E94"/>
      <c r="F94"/>
      <c r="G94"/>
      <c r="H94"/>
      <c r="I94"/>
    </row>
    <row r="95" spans="1:9" s="89" customFormat="1" ht="15" thickBot="1" x14ac:dyDescent="0.4">
      <c r="A95" s="346" t="s">
        <v>939</v>
      </c>
      <c r="B95" s="347"/>
      <c r="C95" s="347"/>
      <c r="D95" s="347"/>
      <c r="E95" s="347"/>
      <c r="F95" s="347"/>
      <c r="G95" s="347"/>
      <c r="H95" s="347"/>
      <c r="I95" s="348"/>
    </row>
    <row r="96" spans="1:9" s="89" customFormat="1" ht="59" customHeight="1" x14ac:dyDescent="0.35">
      <c r="A96" s="90" t="s">
        <v>733</v>
      </c>
      <c r="B96" s="91" t="str">
        <f>'Annex 6 FINANCIAL BID'!B101</f>
        <v>Трубка термозбіжна (1)</v>
      </c>
      <c r="C96" s="299" t="str">
        <f>'Annex 6 FINANCIAL BID'!C101</f>
        <v>Heat shrink tubing (1)</v>
      </c>
      <c r="D96" s="92"/>
      <c r="E96" s="92"/>
      <c r="F96" s="93" t="str">
        <f>'Annex 6 FINANCIAL BID'!F101</f>
        <v>m / м.п.</v>
      </c>
      <c r="G96" s="93">
        <f>'Annex 6 FINANCIAL BID'!G101</f>
        <v>100</v>
      </c>
      <c r="H96" s="92"/>
      <c r="I96" s="106"/>
    </row>
    <row r="97" spans="1:9" s="89" customFormat="1" ht="59" customHeight="1" x14ac:dyDescent="0.35">
      <c r="A97" s="94" t="s">
        <v>738</v>
      </c>
      <c r="B97" s="107" t="str">
        <f>'Annex 6 FINANCIAL BID'!B102</f>
        <v>Трубка термозбіжна (2)</v>
      </c>
      <c r="C97" s="300" t="str">
        <f>'Annex 6 FINANCIAL BID'!C102</f>
        <v>Heat shrink tubing (2)</v>
      </c>
      <c r="D97" s="95"/>
      <c r="E97" s="95"/>
      <c r="F97" s="108" t="str">
        <f>'Annex 6 FINANCIAL BID'!F102</f>
        <v>m / м.п.</v>
      </c>
      <c r="G97" s="108">
        <f>'Annex 6 FINANCIAL BID'!G102</f>
        <v>100</v>
      </c>
      <c r="H97" s="95"/>
      <c r="I97" s="109"/>
    </row>
    <row r="98" spans="1:9" s="89" customFormat="1" ht="59" customHeight="1" x14ac:dyDescent="0.35">
      <c r="A98" s="94" t="s">
        <v>743</v>
      </c>
      <c r="B98" s="107" t="str">
        <f>'Annex 6 FINANCIAL BID'!B103</f>
        <v>Трубка термозбіжна (3)</v>
      </c>
      <c r="C98" s="300" t="str">
        <f>'Annex 6 FINANCIAL BID'!C103</f>
        <v>Heat shrink tubing (3)</v>
      </c>
      <c r="D98" s="95"/>
      <c r="E98" s="95"/>
      <c r="F98" s="108" t="str">
        <f>'Annex 6 FINANCIAL BID'!F103</f>
        <v>m / м.п.</v>
      </c>
      <c r="G98" s="108">
        <f>'Annex 6 FINANCIAL BID'!G103</f>
        <v>100</v>
      </c>
      <c r="H98" s="95"/>
      <c r="I98" s="109"/>
    </row>
    <row r="99" spans="1:9" s="89" customFormat="1" ht="59" customHeight="1" x14ac:dyDescent="0.35">
      <c r="A99" s="94" t="s">
        <v>748</v>
      </c>
      <c r="B99" s="107" t="str">
        <f>'Annex 6 FINANCIAL BID'!B104</f>
        <v>Трубка термозбіжна (4)</v>
      </c>
      <c r="C99" s="300" t="str">
        <f>'Annex 6 FINANCIAL BID'!C104</f>
        <v>Heat shrink tubing (4)</v>
      </c>
      <c r="D99" s="95"/>
      <c r="E99" s="95"/>
      <c r="F99" s="108" t="str">
        <f>'Annex 6 FINANCIAL BID'!F104</f>
        <v>m / м.п.</v>
      </c>
      <c r="G99" s="108">
        <f>'Annex 6 FINANCIAL BID'!G104</f>
        <v>100</v>
      </c>
      <c r="H99" s="95"/>
      <c r="I99" s="109"/>
    </row>
    <row r="100" spans="1:9" s="89" customFormat="1" ht="59" customHeight="1" x14ac:dyDescent="0.35">
      <c r="A100" s="94" t="s">
        <v>753</v>
      </c>
      <c r="B100" s="107" t="str">
        <f>'Annex 6 FINANCIAL BID'!B105</f>
        <v>Ізоляційна стрічка</v>
      </c>
      <c r="C100" s="300" t="str">
        <f>'Annex 6 FINANCIAL BID'!C105</f>
        <v>Electrical insulation tape</v>
      </c>
      <c r="D100" s="95"/>
      <c r="E100" s="95"/>
      <c r="F100" s="108" t="str">
        <f>'Annex 6 FINANCIAL BID'!F105</f>
        <v>pcs / шт</v>
      </c>
      <c r="G100" s="108">
        <f>'Annex 6 FINANCIAL BID'!G105</f>
        <v>100</v>
      </c>
      <c r="H100" s="95"/>
      <c r="I100" s="109"/>
    </row>
    <row r="101" spans="1:9" s="89" customFormat="1" ht="59" customHeight="1" x14ac:dyDescent="0.35">
      <c r="A101" s="94" t="s">
        <v>758</v>
      </c>
      <c r="B101" s="107" t="str">
        <f>'Annex 6 FINANCIAL BID'!B106</f>
        <v>Ковпачок ізоляційний</v>
      </c>
      <c r="C101" s="300" t="str">
        <f>'Annex 6 FINANCIAL BID'!C106</f>
        <v>Insulating  cap</v>
      </c>
      <c r="D101" s="95"/>
      <c r="E101" s="95"/>
      <c r="F101" s="108" t="str">
        <f>'Annex 6 FINANCIAL BID'!F106</f>
        <v>pcs / шт</v>
      </c>
      <c r="G101" s="108">
        <f>'Annex 6 FINANCIAL BID'!G106</f>
        <v>500</v>
      </c>
      <c r="H101" s="95"/>
      <c r="I101" s="109"/>
    </row>
    <row r="102" spans="1:9" s="89" customFormat="1" ht="59" customHeight="1" x14ac:dyDescent="0.35">
      <c r="A102" s="94" t="s">
        <v>763</v>
      </c>
      <c r="B102" s="107" t="str">
        <f>'Annex 6 FINANCIAL BID'!B107</f>
        <v>Рукавичка термозбіжна (двопала)</v>
      </c>
      <c r="C102" s="300" t="str">
        <f>'Annex 6 FINANCIAL BID'!C107</f>
        <v>Heat-shrinkable glove (two-fingered)</v>
      </c>
      <c r="D102" s="95"/>
      <c r="E102" s="95"/>
      <c r="F102" s="108" t="str">
        <f>'Annex 6 FINANCIAL BID'!F107</f>
        <v>pcs / шт</v>
      </c>
      <c r="G102" s="108">
        <f>'Annex 6 FINANCIAL BID'!G107</f>
        <v>100</v>
      </c>
      <c r="H102" s="95"/>
      <c r="I102" s="109"/>
    </row>
    <row r="103" spans="1:9" s="89" customFormat="1" ht="59" customHeight="1" x14ac:dyDescent="0.35">
      <c r="A103" s="94" t="s">
        <v>768</v>
      </c>
      <c r="B103" s="107" t="str">
        <f>'Annex 6 FINANCIAL BID'!B108</f>
        <v>Рукавичка термозбіжна (трипала)</v>
      </c>
      <c r="C103" s="300" t="str">
        <f>'Annex 6 FINANCIAL BID'!C108</f>
        <v>Heat-shrinkable glove (three-fingered)</v>
      </c>
      <c r="D103" s="95"/>
      <c r="E103" s="95"/>
      <c r="F103" s="108" t="str">
        <f>'Annex 6 FINANCIAL BID'!F108</f>
        <v>pcs / шт</v>
      </c>
      <c r="G103" s="108">
        <f>'Annex 6 FINANCIAL BID'!G108</f>
        <v>100</v>
      </c>
      <c r="H103" s="95"/>
      <c r="I103" s="109"/>
    </row>
    <row r="104" spans="1:9" s="89" customFormat="1" ht="59" customHeight="1" x14ac:dyDescent="0.35">
      <c r="A104" s="94" t="s">
        <v>773</v>
      </c>
      <c r="B104" s="107" t="str">
        <f>'Annex 6 FINANCIAL BID'!B109</f>
        <v>Короб перфарований</v>
      </c>
      <c r="C104" s="300" t="str">
        <f>'Annex 6 FINANCIAL BID'!C109</f>
        <v>Cable duct</v>
      </c>
      <c r="D104" s="95"/>
      <c r="E104" s="95"/>
      <c r="F104" s="108" t="str">
        <f>'Annex 6 FINANCIAL BID'!F109</f>
        <v>pcs / шт</v>
      </c>
      <c r="G104" s="108">
        <f>'Annex 6 FINANCIAL BID'!G109</f>
        <v>200</v>
      </c>
      <c r="H104" s="95"/>
      <c r="I104" s="109"/>
    </row>
    <row r="105" spans="1:9" s="89" customFormat="1" ht="59" customHeight="1" thickBot="1" x14ac:dyDescent="0.4">
      <c r="A105" s="96" t="s">
        <v>778</v>
      </c>
      <c r="B105" s="110" t="str">
        <f>'Annex 6 FINANCIAL BID'!B110</f>
        <v>Короб для захисту проводки від механічних пошкоджень</v>
      </c>
      <c r="C105" s="301" t="str">
        <f>'Annex 6 FINANCIAL BID'!C110</f>
        <v>Raceway channel to protect wiring from mechanical damage</v>
      </c>
      <c r="D105" s="97"/>
      <c r="E105" s="97"/>
      <c r="F105" s="98" t="str">
        <f>'Annex 6 FINANCIAL BID'!F110</f>
        <v>pcs / шт</v>
      </c>
      <c r="G105" s="98">
        <f>'Annex 6 FINANCIAL BID'!G110</f>
        <v>1000</v>
      </c>
      <c r="H105" s="97"/>
      <c r="I105" s="111"/>
    </row>
    <row r="106" spans="1:9" ht="15" thickBot="1" x14ac:dyDescent="0.4">
      <c r="A106"/>
      <c r="E106"/>
      <c r="F106"/>
      <c r="G106"/>
      <c r="H106"/>
      <c r="I106"/>
    </row>
    <row r="107" spans="1:9" s="89" customFormat="1" ht="15" thickBot="1" x14ac:dyDescent="0.4">
      <c r="A107" s="346" t="s">
        <v>941</v>
      </c>
      <c r="B107" s="347"/>
      <c r="C107" s="347"/>
      <c r="D107" s="347"/>
      <c r="E107" s="347"/>
      <c r="F107" s="347"/>
      <c r="G107" s="347"/>
      <c r="H107" s="347"/>
      <c r="I107" s="348"/>
    </row>
    <row r="108" spans="1:9" s="89" customFormat="1" ht="59" customHeight="1" x14ac:dyDescent="0.35">
      <c r="A108" s="90" t="s">
        <v>783</v>
      </c>
      <c r="B108" s="91" t="str">
        <f>'Annex 6 FINANCIAL BID'!B114</f>
        <v>Шина алюмінієва</v>
      </c>
      <c r="C108" s="295" t="str">
        <f>'Annex 6 FINANCIAL BID'!C114</f>
        <v>Aluminum busbar</v>
      </c>
      <c r="D108" s="92"/>
      <c r="E108" s="92"/>
      <c r="F108" s="93" t="str">
        <f>'Annex 6 FINANCIAL BID'!F114</f>
        <v>m / м.п.</v>
      </c>
      <c r="G108" s="93">
        <f>'Annex 6 FINANCIAL BID'!G114</f>
        <v>180</v>
      </c>
      <c r="H108" s="92"/>
      <c r="I108" s="106"/>
    </row>
    <row r="109" spans="1:9" s="89" customFormat="1" ht="59" customHeight="1" x14ac:dyDescent="0.35">
      <c r="A109" s="94" t="s">
        <v>788</v>
      </c>
      <c r="B109" s="107" t="str">
        <f>'Annex 6 FINANCIAL BID'!B115</f>
        <v>Шина з'єднувальна типу PIN (штир) (1)</v>
      </c>
      <c r="C109" s="296" t="str">
        <f>'Annex 6 FINANCIAL BID'!C115</f>
        <v>Power supply bar PIN type (1)</v>
      </c>
      <c r="D109" s="95"/>
      <c r="E109" s="95"/>
      <c r="F109" s="108" t="str">
        <f>'Annex 6 FINANCIAL BID'!F115</f>
        <v>pcs / шт</v>
      </c>
      <c r="G109" s="108">
        <f>'Annex 6 FINANCIAL BID'!G115</f>
        <v>16</v>
      </c>
      <c r="H109" s="95"/>
      <c r="I109" s="109"/>
    </row>
    <row r="110" spans="1:9" s="89" customFormat="1" ht="59" customHeight="1" x14ac:dyDescent="0.35">
      <c r="A110" s="94" t="s">
        <v>793</v>
      </c>
      <c r="B110" s="107" t="str">
        <f>'Annex 6 FINANCIAL BID'!B116</f>
        <v>Шина з'єднувальна типу PIN (штир)  (2)</v>
      </c>
      <c r="C110" s="296" t="str">
        <f>'Annex 6 FINANCIAL BID'!C116</f>
        <v>Power supply bar PIN type (2)</v>
      </c>
      <c r="D110" s="95"/>
      <c r="E110" s="95"/>
      <c r="F110" s="108" t="str">
        <f>'Annex 6 FINANCIAL BID'!F116</f>
        <v>pcs / шт</v>
      </c>
      <c r="G110" s="108">
        <f>'Annex 6 FINANCIAL BID'!G116</f>
        <v>16</v>
      </c>
      <c r="H110" s="95"/>
      <c r="I110" s="109"/>
    </row>
    <row r="111" spans="1:9" s="89" customFormat="1" ht="59" customHeight="1" x14ac:dyDescent="0.35">
      <c r="A111" s="94" t="s">
        <v>798</v>
      </c>
      <c r="B111" s="107" t="str">
        <f>'Annex 6 FINANCIAL BID'!B117</f>
        <v>Шина нульова (1)</v>
      </c>
      <c r="C111" s="296" t="str">
        <f>'Annex 6 FINANCIAL BID'!C117</f>
        <v>Neutral busbar (1)</v>
      </c>
      <c r="D111" s="95"/>
      <c r="E111" s="95"/>
      <c r="F111" s="108" t="str">
        <f>'Annex 6 FINANCIAL BID'!F117</f>
        <v>pcs / шт</v>
      </c>
      <c r="G111" s="108">
        <f>'Annex 6 FINANCIAL BID'!G117</f>
        <v>16</v>
      </c>
      <c r="H111" s="95"/>
      <c r="I111" s="109"/>
    </row>
    <row r="112" spans="1:9" s="89" customFormat="1" ht="59" customHeight="1" x14ac:dyDescent="0.35">
      <c r="A112" s="94" t="s">
        <v>803</v>
      </c>
      <c r="B112" s="107" t="str">
        <f>'Annex 6 FINANCIAL BID'!B118</f>
        <v>Шина нульова (2)</v>
      </c>
      <c r="C112" s="296" t="str">
        <f>'Annex 6 FINANCIAL BID'!C118</f>
        <v>Neutral busbar (2)</v>
      </c>
      <c r="D112" s="95"/>
      <c r="E112" s="95"/>
      <c r="F112" s="108" t="str">
        <f>'Annex 6 FINANCIAL BID'!F118</f>
        <v>pcs / шт</v>
      </c>
      <c r="G112" s="108">
        <f>'Annex 6 FINANCIAL BID'!G118</f>
        <v>32</v>
      </c>
      <c r="H112" s="95"/>
      <c r="I112" s="109"/>
    </row>
    <row r="113" spans="1:9" s="89" customFormat="1" ht="59" customHeight="1" x14ac:dyDescent="0.35">
      <c r="A113" s="94" t="s">
        <v>808</v>
      </c>
      <c r="B113" s="107" t="str">
        <f>'Annex 6 FINANCIAL BID'!B119</f>
        <v>Клемник (1)</v>
      </c>
      <c r="C113" s="296" t="str">
        <f>'Annex 6 FINANCIAL BID'!C119</f>
        <v>Terminal block (1)</v>
      </c>
      <c r="D113" s="95"/>
      <c r="E113" s="95"/>
      <c r="F113" s="108" t="str">
        <f>'Annex 6 FINANCIAL BID'!F119</f>
        <v>pcs / шт</v>
      </c>
      <c r="G113" s="108">
        <f>'Annex 6 FINANCIAL BID'!G119</f>
        <v>100</v>
      </c>
      <c r="H113" s="95"/>
      <c r="I113" s="109"/>
    </row>
    <row r="114" spans="1:9" s="89" customFormat="1" ht="59" customHeight="1" x14ac:dyDescent="0.35">
      <c r="A114" s="94" t="s">
        <v>813</v>
      </c>
      <c r="B114" s="107" t="str">
        <f>'Annex 6 FINANCIAL BID'!B120</f>
        <v>Клемник (2)</v>
      </c>
      <c r="C114" s="296" t="str">
        <f>'Annex 6 FINANCIAL BID'!C120</f>
        <v>Terminal block (2)</v>
      </c>
      <c r="D114" s="95"/>
      <c r="E114" s="95"/>
      <c r="F114" s="108" t="str">
        <f>'Annex 6 FINANCIAL BID'!F120</f>
        <v>pcs / шт</v>
      </c>
      <c r="G114" s="108">
        <f>'Annex 6 FINANCIAL BID'!G120</f>
        <v>16</v>
      </c>
      <c r="H114" s="95"/>
      <c r="I114" s="109"/>
    </row>
    <row r="115" spans="1:9" s="89" customFormat="1" ht="59" customHeight="1" x14ac:dyDescent="0.35">
      <c r="A115" s="94" t="s">
        <v>818</v>
      </c>
      <c r="B115" s="107" t="str">
        <f>'Annex 6 FINANCIAL BID'!B121</f>
        <v>Клемник (3)</v>
      </c>
      <c r="C115" s="296" t="str">
        <f>'Annex 6 FINANCIAL BID'!C121</f>
        <v>Terminal block (3)</v>
      </c>
      <c r="D115" s="95"/>
      <c r="E115" s="95"/>
      <c r="F115" s="108" t="str">
        <f>'Annex 6 FINANCIAL BID'!F121</f>
        <v>pcs / шт</v>
      </c>
      <c r="G115" s="108">
        <f>'Annex 6 FINANCIAL BID'!G121</f>
        <v>48</v>
      </c>
      <c r="H115" s="95"/>
      <c r="I115" s="109"/>
    </row>
    <row r="116" spans="1:9" s="89" customFormat="1" ht="59" customHeight="1" x14ac:dyDescent="0.35">
      <c r="A116" s="94" t="s">
        <v>823</v>
      </c>
      <c r="B116" s="107" t="str">
        <f>'Annex 6 FINANCIAL BID'!B122</f>
        <v>Клемник (4)</v>
      </c>
      <c r="C116" s="296" t="str">
        <f>'Annex 6 FINANCIAL BID'!C122</f>
        <v>Terminal block (4)</v>
      </c>
      <c r="D116" s="95"/>
      <c r="E116" s="95"/>
      <c r="F116" s="108" t="str">
        <f>'Annex 6 FINANCIAL BID'!F122</f>
        <v>pcs / шт</v>
      </c>
      <c r="G116" s="108">
        <f>'Annex 6 FINANCIAL BID'!G122</f>
        <v>48</v>
      </c>
      <c r="H116" s="95"/>
      <c r="I116" s="109"/>
    </row>
    <row r="117" spans="1:9" s="89" customFormat="1" ht="59" customHeight="1" x14ac:dyDescent="0.35">
      <c r="A117" s="94" t="s">
        <v>828</v>
      </c>
      <c r="B117" s="107" t="str">
        <f>'Annex 6 FINANCIAL BID'!B123</f>
        <v>Клемник (5)</v>
      </c>
      <c r="C117" s="296" t="str">
        <f>'Annex 6 FINANCIAL BID'!C123</f>
        <v>Terminal block (5)</v>
      </c>
      <c r="D117" s="95"/>
      <c r="E117" s="95"/>
      <c r="F117" s="108" t="str">
        <f>'Annex 6 FINANCIAL BID'!F123</f>
        <v>pcs / шт</v>
      </c>
      <c r="G117" s="108">
        <f>'Annex 6 FINANCIAL BID'!G123</f>
        <v>1000</v>
      </c>
      <c r="H117" s="95"/>
      <c r="I117" s="109"/>
    </row>
    <row r="118" spans="1:9" s="89" customFormat="1" ht="59" customHeight="1" x14ac:dyDescent="0.35">
      <c r="A118" s="94" t="s">
        <v>833</v>
      </c>
      <c r="B118" s="107" t="str">
        <f>'Annex 6 FINANCIAL BID'!B124</f>
        <v>Клемник (6)</v>
      </c>
      <c r="C118" s="296" t="str">
        <f>'Annex 6 FINANCIAL BID'!C124</f>
        <v>Terminal block (6)</v>
      </c>
      <c r="D118" s="95"/>
      <c r="E118" s="95"/>
      <c r="F118" s="108" t="str">
        <f>'Annex 6 FINANCIAL BID'!F124</f>
        <v>pcs / шт</v>
      </c>
      <c r="G118" s="108">
        <f>'Annex 6 FINANCIAL BID'!G124</f>
        <v>32</v>
      </c>
      <c r="H118" s="95"/>
      <c r="I118" s="109"/>
    </row>
    <row r="119" spans="1:9" s="89" customFormat="1" ht="59" customHeight="1" x14ac:dyDescent="0.35">
      <c r="A119" s="94" t="s">
        <v>838</v>
      </c>
      <c r="B119" s="107" t="str">
        <f>'Annex 6 FINANCIAL BID'!B125</f>
        <v>Клема ввідна</v>
      </c>
      <c r="C119" s="296" t="str">
        <f>'Annex 6 FINANCIAL BID'!C125</f>
        <v>Incoming terminal block</v>
      </c>
      <c r="D119" s="95"/>
      <c r="E119" s="95"/>
      <c r="F119" s="108" t="str">
        <f>'Annex 6 FINANCIAL BID'!F125</f>
        <v>pcs / шт</v>
      </c>
      <c r="G119" s="108">
        <f>'Annex 6 FINANCIAL BID'!G125</f>
        <v>50</v>
      </c>
      <c r="H119" s="95"/>
      <c r="I119" s="109"/>
    </row>
    <row r="120" spans="1:9" s="89" customFormat="1" ht="59" customHeight="1" x14ac:dyDescent="0.35">
      <c r="A120" s="94" t="s">
        <v>843</v>
      </c>
      <c r="B120" s="107" t="str">
        <f>'Annex 6 FINANCIAL BID'!B126</f>
        <v>Клема (1)</v>
      </c>
      <c r="C120" s="296" t="str">
        <f>'Annex 6 FINANCIAL BID'!C126</f>
        <v>Terminal  (1)</v>
      </c>
      <c r="D120" s="95"/>
      <c r="E120" s="95"/>
      <c r="F120" s="108" t="str">
        <f>'Annex 6 FINANCIAL BID'!F126</f>
        <v>pcs / шт</v>
      </c>
      <c r="G120" s="108">
        <f>'Annex 6 FINANCIAL BID'!G126</f>
        <v>1000</v>
      </c>
      <c r="H120" s="95"/>
      <c r="I120" s="109"/>
    </row>
    <row r="121" spans="1:9" s="89" customFormat="1" ht="59" customHeight="1" x14ac:dyDescent="0.35">
      <c r="A121" s="94" t="s">
        <v>848</v>
      </c>
      <c r="B121" s="107" t="str">
        <f>'Annex 6 FINANCIAL BID'!B127</f>
        <v>Клема (2)</v>
      </c>
      <c r="C121" s="296" t="str">
        <f>'Annex 6 FINANCIAL BID'!C127</f>
        <v>Terminal  (2)</v>
      </c>
      <c r="D121" s="95"/>
      <c r="E121" s="95"/>
      <c r="F121" s="108" t="str">
        <f>'Annex 6 FINANCIAL BID'!F127</f>
        <v>pcs / шт</v>
      </c>
      <c r="G121" s="108">
        <f>'Annex 6 FINANCIAL BID'!G127</f>
        <v>1000</v>
      </c>
      <c r="H121" s="95"/>
      <c r="I121" s="109"/>
    </row>
    <row r="122" spans="1:9" s="89" customFormat="1" ht="59" customHeight="1" x14ac:dyDescent="0.35">
      <c r="A122" s="94" t="s">
        <v>853</v>
      </c>
      <c r="B122" s="107" t="str">
        <f>'Annex 6 FINANCIAL BID'!B128</f>
        <v>Клема (3)</v>
      </c>
      <c r="C122" s="296" t="str">
        <f>'Annex 6 FINANCIAL BID'!C128</f>
        <v>Terminal  (3)</v>
      </c>
      <c r="D122" s="95"/>
      <c r="E122" s="95"/>
      <c r="F122" s="108" t="str">
        <f>'Annex 6 FINANCIAL BID'!F128</f>
        <v>pcs / шт</v>
      </c>
      <c r="G122" s="108">
        <f>'Annex 6 FINANCIAL BID'!G128</f>
        <v>1000</v>
      </c>
      <c r="H122" s="95"/>
      <c r="I122" s="109"/>
    </row>
    <row r="123" spans="1:9" s="89" customFormat="1" ht="59" customHeight="1" thickBot="1" x14ac:dyDescent="0.4">
      <c r="A123" s="96" t="s">
        <v>858</v>
      </c>
      <c r="B123" s="110" t="str">
        <f>'Annex 6 FINANCIAL BID'!B129</f>
        <v>Клема (4)</v>
      </c>
      <c r="C123" s="297" t="str">
        <f>'Annex 6 FINANCIAL BID'!C129</f>
        <v>Terminal  (4)</v>
      </c>
      <c r="D123" s="97"/>
      <c r="E123" s="97"/>
      <c r="F123" s="98" t="str">
        <f>'Annex 6 FINANCIAL BID'!F129</f>
        <v>pcs / шт</v>
      </c>
      <c r="G123" s="98">
        <f>'Annex 6 FINANCIAL BID'!G129</f>
        <v>1000</v>
      </c>
      <c r="H123" s="97"/>
      <c r="I123" s="111"/>
    </row>
    <row r="124" spans="1:9" ht="15" thickBot="1" x14ac:dyDescent="0.4">
      <c r="A124"/>
      <c r="E124"/>
      <c r="F124"/>
      <c r="G124"/>
      <c r="H124"/>
      <c r="I124"/>
    </row>
    <row r="125" spans="1:9" s="89" customFormat="1" ht="15" thickBot="1" x14ac:dyDescent="0.4">
      <c r="A125" s="346" t="s">
        <v>943</v>
      </c>
      <c r="B125" s="347"/>
      <c r="C125" s="347"/>
      <c r="D125" s="347"/>
      <c r="E125" s="347"/>
      <c r="F125" s="347"/>
      <c r="G125" s="347"/>
      <c r="H125" s="347"/>
      <c r="I125" s="348"/>
    </row>
    <row r="126" spans="1:9" s="89" customFormat="1" ht="59" customHeight="1" x14ac:dyDescent="0.35">
      <c r="A126" s="90" t="s">
        <v>863</v>
      </c>
      <c r="B126" s="91" t="str">
        <f>'Annex 6 FINANCIAL BID'!B133</f>
        <v>Кусачки</v>
      </c>
      <c r="C126" s="299" t="str">
        <f>'Annex 6 FINANCIAL BID'!C133</f>
        <v>Nippers</v>
      </c>
      <c r="D126" s="92"/>
      <c r="E126" s="92"/>
      <c r="F126" s="93" t="str">
        <f>'Annex 6 FINANCIAL BID'!F133</f>
        <v>pcs / шт</v>
      </c>
      <c r="G126" s="93">
        <f>'Annex 6 FINANCIAL BID'!G133</f>
        <v>16</v>
      </c>
      <c r="H126" s="92"/>
      <c r="I126" s="106"/>
    </row>
    <row r="127" spans="1:9" s="89" customFormat="1" ht="59" customHeight="1" x14ac:dyDescent="0.35">
      <c r="A127" s="94" t="s">
        <v>868</v>
      </c>
      <c r="B127" s="107" t="str">
        <f>'Annex 6 FINANCIAL BID'!B134</f>
        <v>Пасатижі</v>
      </c>
      <c r="C127" s="300" t="str">
        <f>'Annex 6 FINANCIAL BID'!C134</f>
        <v>Pliers</v>
      </c>
      <c r="D127" s="95"/>
      <c r="E127" s="95"/>
      <c r="F127" s="108" t="str">
        <f>'Annex 6 FINANCIAL BID'!F134</f>
        <v>pcs / шт</v>
      </c>
      <c r="G127" s="108">
        <f>'Annex 6 FINANCIAL BID'!G134</f>
        <v>16</v>
      </c>
      <c r="H127" s="95"/>
      <c r="I127" s="109"/>
    </row>
    <row r="128" spans="1:9" s="89" customFormat="1" ht="59" customHeight="1" x14ac:dyDescent="0.35">
      <c r="A128" s="94" t="s">
        <v>873</v>
      </c>
      <c r="B128" s="107" t="str">
        <f>'Annex 6 FINANCIAL BID'!B135</f>
        <v xml:space="preserve">Різак для кабелю </v>
      </c>
      <c r="C128" s="300" t="str">
        <f>'Annex 6 FINANCIAL BID'!C135</f>
        <v>Cable cutter</v>
      </c>
      <c r="D128" s="95"/>
      <c r="E128" s="95"/>
      <c r="F128" s="108" t="str">
        <f>'Annex 6 FINANCIAL BID'!F135</f>
        <v>pcs / шт</v>
      </c>
      <c r="G128" s="108">
        <f>'Annex 6 FINANCIAL BID'!G135</f>
        <v>16</v>
      </c>
      <c r="H128" s="95"/>
      <c r="I128" s="109"/>
    </row>
    <row r="129" spans="1:20" s="89" customFormat="1" ht="59" customHeight="1" x14ac:dyDescent="0.35">
      <c r="A129" s="94" t="s">
        <v>878</v>
      </c>
      <c r="B129" s="107" t="str">
        <f>'Annex 6 FINANCIAL BID'!B136</f>
        <v>Довгогубці</v>
      </c>
      <c r="C129" s="300" t="str">
        <f>'Annex 6 FINANCIAL BID'!C136</f>
        <v>Longnose pliers</v>
      </c>
      <c r="D129" s="95"/>
      <c r="E129" s="95"/>
      <c r="F129" s="108" t="str">
        <f>'Annex 6 FINANCIAL BID'!F136</f>
        <v>pcs / шт</v>
      </c>
      <c r="G129" s="108">
        <f>'Annex 6 FINANCIAL BID'!G136</f>
        <v>16</v>
      </c>
      <c r="H129" s="95"/>
      <c r="I129" s="109"/>
    </row>
    <row r="130" spans="1:20" s="89" customFormat="1" ht="59" customHeight="1" x14ac:dyDescent="0.35">
      <c r="A130" s="94" t="s">
        <v>883</v>
      </c>
      <c r="B130" s="107" t="str">
        <f>'Annex 6 FINANCIAL BID'!B137</f>
        <v>Кримпер для втулкових наконечників</v>
      </c>
      <c r="C130" s="300" t="str">
        <f>'Annex 6 FINANCIAL BID'!C137</f>
        <v>Crimper for ferrules</v>
      </c>
      <c r="D130" s="95"/>
      <c r="E130" s="95"/>
      <c r="F130" s="108" t="str">
        <f>'Annex 6 FINANCIAL BID'!F137</f>
        <v>pcs / шт</v>
      </c>
      <c r="G130" s="108">
        <f>'Annex 6 FINANCIAL BID'!G137</f>
        <v>16</v>
      </c>
      <c r="H130" s="95"/>
      <c r="I130" s="109"/>
    </row>
    <row r="131" spans="1:20" s="89" customFormat="1" ht="59" customHeight="1" x14ac:dyDescent="0.35">
      <c r="A131" s="94" t="s">
        <v>888</v>
      </c>
      <c r="B131" s="107" t="str">
        <f>'Annex 6 FINANCIAL BID'!B138</f>
        <v>Автоматичні кліщі  для обтискання і зачищення</v>
      </c>
      <c r="C131" s="300" t="str">
        <f>'Annex 6 FINANCIAL BID'!C138</f>
        <v>Automatic crimping and stripping pliers</v>
      </c>
      <c r="D131" s="95"/>
      <c r="E131" s="95"/>
      <c r="F131" s="108" t="str">
        <f>'Annex 6 FINANCIAL BID'!F138</f>
        <v>pcs / шт</v>
      </c>
      <c r="G131" s="108">
        <f>'Annex 6 FINANCIAL BID'!G138</f>
        <v>16</v>
      </c>
      <c r="H131" s="95"/>
      <c r="I131" s="109"/>
    </row>
    <row r="132" spans="1:20" s="89" customFormat="1" ht="59" customHeight="1" x14ac:dyDescent="0.35">
      <c r="A132" s="94" t="s">
        <v>893</v>
      </c>
      <c r="B132" s="107" t="str">
        <f>'Annex 6 FINANCIAL BID'!B139</f>
        <v>Ніж</v>
      </c>
      <c r="C132" s="300" t="str">
        <f>'Annex 6 FINANCIAL BID'!C139</f>
        <v>Knife</v>
      </c>
      <c r="D132" s="95"/>
      <c r="E132" s="95"/>
      <c r="F132" s="108" t="str">
        <f>'Annex 6 FINANCIAL BID'!F139</f>
        <v>pcs / шт</v>
      </c>
      <c r="G132" s="108">
        <f>'Annex 6 FINANCIAL BID'!G139</f>
        <v>16</v>
      </c>
      <c r="H132" s="95"/>
      <c r="I132" s="109"/>
    </row>
    <row r="133" spans="1:20" s="89" customFormat="1" ht="59" customHeight="1" x14ac:dyDescent="0.35">
      <c r="A133" s="94" t="s">
        <v>898</v>
      </c>
      <c r="B133" s="107" t="str">
        <f>'Annex 6 FINANCIAL BID'!B140</f>
        <v>Трапецієподібні леза</v>
      </c>
      <c r="C133" s="300" t="str">
        <f>'Annex 6 FINANCIAL BID'!C140</f>
        <v>Trapezoidal blades</v>
      </c>
      <c r="D133" s="95"/>
      <c r="E133" s="95"/>
      <c r="F133" s="108" t="str">
        <f>'Annex 6 FINANCIAL BID'!F140</f>
        <v>pack / упаковка</v>
      </c>
      <c r="G133" s="108">
        <f>'Annex 6 FINANCIAL BID'!G140</f>
        <v>48</v>
      </c>
      <c r="H133" s="95"/>
      <c r="I133" s="109"/>
    </row>
    <row r="134" spans="1:20" s="89" customFormat="1" ht="59" customHeight="1" x14ac:dyDescent="0.35">
      <c r="A134" s="94" t="s">
        <v>903</v>
      </c>
      <c r="B134" s="107" t="str">
        <f>'Annex 6 FINANCIAL BID'!B141</f>
        <v>Ніж для зняття ізоляції</v>
      </c>
      <c r="C134" s="300" t="str">
        <f>'Annex 6 FINANCIAL BID'!C141</f>
        <v>Insulation stripping knife</v>
      </c>
      <c r="D134" s="95"/>
      <c r="E134" s="95"/>
      <c r="F134" s="108" t="str">
        <f>'Annex 6 FINANCIAL BID'!F141</f>
        <v>pcs / шт</v>
      </c>
      <c r="G134" s="108">
        <f>'Annex 6 FINANCIAL BID'!G141</f>
        <v>16</v>
      </c>
      <c r="H134" s="95"/>
      <c r="I134" s="109"/>
    </row>
    <row r="135" spans="1:20" s="89" customFormat="1" ht="59" customHeight="1" x14ac:dyDescent="0.35">
      <c r="A135" s="94" t="s">
        <v>908</v>
      </c>
      <c r="B135" s="107" t="str">
        <f>'Annex 6 FINANCIAL BID'!B142</f>
        <v>Ручка для зняття запобіжника</v>
      </c>
      <c r="C135" s="300" t="str">
        <f>'Annex 6 FINANCIAL BID'!C142</f>
        <v>Fuse removal handle</v>
      </c>
      <c r="D135" s="95"/>
      <c r="E135" s="95"/>
      <c r="F135" s="108" t="str">
        <f>'Annex 6 FINANCIAL BID'!F142</f>
        <v>pcs / шт</v>
      </c>
      <c r="G135" s="108">
        <f>'Annex 6 FINANCIAL BID'!G142</f>
        <v>16</v>
      </c>
      <c r="H135" s="95"/>
      <c r="I135" s="109"/>
    </row>
    <row r="136" spans="1:20" s="89" customFormat="1" ht="59" customHeight="1" x14ac:dyDescent="0.35">
      <c r="A136" s="94" t="s">
        <v>913</v>
      </c>
      <c r="B136" s="107" t="str">
        <f>'Annex 6 FINANCIAL BID'!B143</f>
        <v>Набір діелектричних викруток</v>
      </c>
      <c r="C136" s="300" t="str">
        <f>'Annex 6 FINANCIAL BID'!C143</f>
        <v>Dielectric screwdrivers set</v>
      </c>
      <c r="D136" s="95"/>
      <c r="E136" s="95"/>
      <c r="F136" s="108" t="str">
        <f>'Annex 6 FINANCIAL BID'!F143</f>
        <v>set / набір</v>
      </c>
      <c r="G136" s="108">
        <f>'Annex 6 FINANCIAL BID'!G143</f>
        <v>8</v>
      </c>
      <c r="H136" s="95"/>
      <c r="I136" s="109"/>
    </row>
    <row r="137" spans="1:20" s="89" customFormat="1" ht="59" customHeight="1" x14ac:dyDescent="0.35">
      <c r="A137" s="94" t="s">
        <v>919</v>
      </c>
      <c r="B137" s="107" t="str">
        <f>'Annex 6 FINANCIAL BID'!B144</f>
        <v>Набір діелектричного інструменту (1)</v>
      </c>
      <c r="C137" s="300" t="str">
        <f>'Annex 6 FINANCIAL BID'!C144</f>
        <v>Dielectric Tool Set (1)</v>
      </c>
      <c r="D137" s="95"/>
      <c r="E137" s="95"/>
      <c r="F137" s="108" t="str">
        <f>'Annex 6 FINANCIAL BID'!F144</f>
        <v>set / набір</v>
      </c>
      <c r="G137" s="108">
        <f>'Annex 6 FINANCIAL BID'!G144</f>
        <v>8</v>
      </c>
      <c r="H137" s="95"/>
      <c r="I137" s="109"/>
    </row>
    <row r="138" spans="1:20" s="89" customFormat="1" ht="59" customHeight="1" thickBot="1" x14ac:dyDescent="0.4">
      <c r="A138" s="96" t="s">
        <v>924</v>
      </c>
      <c r="B138" s="110" t="str">
        <f>'Annex 6 FINANCIAL BID'!B145</f>
        <v>Набір діелектричного інструменту (2)</v>
      </c>
      <c r="C138" s="301" t="str">
        <f>'Annex 6 FINANCIAL BID'!C145</f>
        <v>Dielectric Tool Set (2)</v>
      </c>
      <c r="D138" s="97"/>
      <c r="E138" s="97"/>
      <c r="F138" s="98" t="str">
        <f>'Annex 6 FINANCIAL BID'!F145</f>
        <v>set / набір</v>
      </c>
      <c r="G138" s="98">
        <f>'Annex 6 FINANCIAL BID'!G145</f>
        <v>8</v>
      </c>
      <c r="H138" s="97"/>
      <c r="I138" s="111"/>
    </row>
    <row r="139" spans="1:20" s="89" customFormat="1" x14ac:dyDescent="0.35">
      <c r="A139" s="116"/>
      <c r="B139" s="113"/>
      <c r="C139" s="292"/>
      <c r="D139" s="115"/>
      <c r="E139" s="115"/>
      <c r="F139" s="114"/>
      <c r="G139" s="114"/>
      <c r="H139" s="114"/>
      <c r="I139" s="114"/>
    </row>
    <row r="140" spans="1:20" x14ac:dyDescent="0.35">
      <c r="A140" s="349" t="s">
        <v>226</v>
      </c>
      <c r="B140" s="349"/>
      <c r="C140" s="350"/>
      <c r="D140" s="237">
        <f>'Invitation NEW'!B53</f>
        <v>46291</v>
      </c>
      <c r="E140" s="86"/>
      <c r="F140" s="86"/>
      <c r="G140" s="86"/>
      <c r="H140" s="86"/>
      <c r="I140" s="84"/>
    </row>
    <row r="141" spans="1:20" ht="15.75" customHeight="1" thickBot="1" x14ac:dyDescent="0.4">
      <c r="A141" s="351"/>
      <c r="B141" s="351"/>
      <c r="C141" s="351"/>
      <c r="D141" s="351"/>
      <c r="E141" s="351"/>
      <c r="F141" s="351"/>
      <c r="G141" s="351"/>
      <c r="H141" s="351"/>
      <c r="I141" s="351"/>
    </row>
    <row r="142" spans="1:20" ht="24.75" customHeight="1" thickBot="1" x14ac:dyDescent="0.4">
      <c r="A142" s="357" t="s">
        <v>227</v>
      </c>
      <c r="B142" s="358"/>
      <c r="C142" s="302">
        <v>14</v>
      </c>
      <c r="D142" s="359" t="s">
        <v>228</v>
      </c>
      <c r="E142" s="360"/>
      <c r="F142" s="360"/>
      <c r="G142" s="360"/>
      <c r="H142" s="360"/>
      <c r="I142" s="361"/>
      <c r="J142" s="355"/>
      <c r="K142" s="356"/>
      <c r="L142" s="117"/>
      <c r="T142" s="3"/>
    </row>
    <row r="143" spans="1:20" ht="85.5" customHeight="1" thickBot="1" x14ac:dyDescent="0.4">
      <c r="A143" s="362" t="s">
        <v>229</v>
      </c>
      <c r="B143" s="363"/>
      <c r="C143" s="303"/>
      <c r="D143" s="364" t="s">
        <v>230</v>
      </c>
      <c r="E143" s="365"/>
      <c r="F143" s="365"/>
      <c r="G143" s="365"/>
      <c r="H143" s="365"/>
      <c r="I143" s="366"/>
      <c r="J143" s="355"/>
      <c r="K143" s="356"/>
      <c r="L143" s="117"/>
      <c r="M143" s="5"/>
      <c r="N143" s="5"/>
      <c r="O143" s="5"/>
      <c r="P143" s="5"/>
      <c r="Q143" s="5"/>
      <c r="R143" s="5"/>
      <c r="S143" s="5"/>
      <c r="T143" s="3"/>
    </row>
    <row r="144" spans="1:20" ht="28.4" customHeight="1" thickBot="1" x14ac:dyDescent="0.4">
      <c r="A144" s="367" t="s">
        <v>231</v>
      </c>
      <c r="B144" s="368"/>
      <c r="C144" s="368"/>
      <c r="D144" s="368"/>
      <c r="E144" s="368"/>
      <c r="F144" s="368"/>
      <c r="G144" s="368"/>
      <c r="H144" s="368"/>
      <c r="I144" s="369"/>
      <c r="J144" s="355"/>
      <c r="K144" s="356"/>
    </row>
    <row r="145" spans="1:19" ht="28.4" customHeight="1" thickBot="1" x14ac:dyDescent="0.4">
      <c r="A145" s="352" t="s">
        <v>232</v>
      </c>
      <c r="B145" s="353"/>
      <c r="C145" s="353"/>
      <c r="D145" s="238">
        <v>46386</v>
      </c>
      <c r="E145" s="352"/>
      <c r="F145" s="353"/>
      <c r="G145" s="353"/>
      <c r="H145" s="353"/>
      <c r="I145" s="354"/>
      <c r="J145" s="355"/>
      <c r="K145" s="356"/>
    </row>
    <row r="146" spans="1:19" ht="15" customHeight="1" thickBot="1" x14ac:dyDescent="0.4">
      <c r="A146" s="322"/>
      <c r="B146" s="322"/>
      <c r="C146" s="322"/>
      <c r="D146" s="322"/>
      <c r="E146" s="322"/>
      <c r="F146" s="322"/>
      <c r="G146" s="322"/>
      <c r="H146" s="322"/>
      <c r="I146" s="322"/>
    </row>
    <row r="147" spans="1:19" ht="15.75" customHeight="1" x14ac:dyDescent="0.35">
      <c r="A147" s="323" t="s">
        <v>233</v>
      </c>
      <c r="B147" s="324"/>
      <c r="C147" s="324"/>
      <c r="D147" s="324"/>
      <c r="E147" s="324"/>
      <c r="F147" s="324"/>
      <c r="G147" s="324"/>
      <c r="H147" s="324"/>
      <c r="I147" s="325"/>
      <c r="J147" s="316"/>
      <c r="K147" s="316"/>
      <c r="L147" s="100"/>
      <c r="M147" s="100"/>
      <c r="N147" s="100"/>
      <c r="O147" s="100"/>
      <c r="P147" s="100"/>
      <c r="Q147" s="100"/>
      <c r="R147" s="100"/>
      <c r="S147" s="101"/>
    </row>
    <row r="148" spans="1:19" s="6" customFormat="1" ht="14.15" customHeight="1" x14ac:dyDescent="0.35">
      <c r="A148" s="239">
        <v>1</v>
      </c>
      <c r="B148" s="326" t="s">
        <v>234</v>
      </c>
      <c r="C148" s="327"/>
      <c r="D148" s="328"/>
      <c r="E148" s="329" t="s">
        <v>235</v>
      </c>
      <c r="F148" s="329"/>
      <c r="G148" s="329"/>
      <c r="H148" s="329"/>
      <c r="I148" s="329"/>
      <c r="J148" s="316"/>
      <c r="K148" s="316"/>
      <c r="L148" s="100"/>
      <c r="M148" s="100"/>
      <c r="N148" s="100"/>
      <c r="O148" s="100"/>
      <c r="P148" s="100"/>
      <c r="Q148" s="100"/>
      <c r="R148" s="100"/>
      <c r="S148" s="101"/>
    </row>
    <row r="149" spans="1:19" ht="24.65" customHeight="1" x14ac:dyDescent="0.35">
      <c r="A149" s="119">
        <v>2</v>
      </c>
      <c r="B149" s="330" t="s">
        <v>236</v>
      </c>
      <c r="C149" s="331"/>
      <c r="D149" s="332"/>
      <c r="E149" s="333" t="s">
        <v>237</v>
      </c>
      <c r="F149" s="333"/>
      <c r="G149" s="333"/>
      <c r="H149" s="333"/>
      <c r="I149" s="333"/>
      <c r="J149" s="100"/>
      <c r="K149" s="100"/>
      <c r="L149" s="100"/>
      <c r="M149" s="100"/>
      <c r="N149" s="100"/>
      <c r="O149" s="100"/>
      <c r="P149" s="100"/>
      <c r="Q149" s="100"/>
      <c r="R149" s="100"/>
      <c r="S149" s="101"/>
    </row>
    <row r="150" spans="1:19" ht="15" thickBot="1" x14ac:dyDescent="0.4">
      <c r="A150" s="120">
        <v>3</v>
      </c>
      <c r="B150" s="334" t="s">
        <v>238</v>
      </c>
      <c r="C150" s="335"/>
      <c r="D150" s="336"/>
      <c r="E150" s="337" t="s">
        <v>239</v>
      </c>
      <c r="F150" s="338"/>
      <c r="G150" s="338"/>
      <c r="H150" s="338"/>
      <c r="I150" s="339"/>
      <c r="J150" s="100"/>
      <c r="K150" s="100"/>
      <c r="L150" s="100"/>
      <c r="M150" s="100"/>
      <c r="N150" s="100"/>
      <c r="O150" s="100"/>
      <c r="P150" s="100"/>
      <c r="Q150" s="100"/>
      <c r="R150" s="100"/>
      <c r="S150" s="101"/>
    </row>
    <row r="151" spans="1:19" s="6" customFormat="1" x14ac:dyDescent="0.35">
      <c r="A151" s="340">
        <v>4</v>
      </c>
      <c r="B151" s="342" t="s">
        <v>240</v>
      </c>
      <c r="C151" s="343"/>
      <c r="D151" s="343"/>
      <c r="E151" s="344" t="s">
        <v>241</v>
      </c>
      <c r="F151" s="344"/>
      <c r="G151" s="344"/>
      <c r="H151" s="344"/>
      <c r="I151" s="345"/>
      <c r="J151" s="316"/>
      <c r="K151" s="316"/>
      <c r="L151" s="100"/>
      <c r="M151" s="100"/>
      <c r="N151" s="100"/>
      <c r="O151" s="100"/>
      <c r="P151" s="100"/>
      <c r="Q151" s="100"/>
      <c r="R151" s="100"/>
      <c r="S151" s="101"/>
    </row>
    <row r="152" spans="1:19" s="6" customFormat="1" ht="17.5" customHeight="1" thickBot="1" x14ac:dyDescent="0.4">
      <c r="A152" s="341"/>
      <c r="B152" s="317" t="s">
        <v>951</v>
      </c>
      <c r="C152" s="318"/>
      <c r="D152" s="318"/>
      <c r="E152" s="319" t="s">
        <v>950</v>
      </c>
      <c r="F152" s="320"/>
      <c r="G152" s="320"/>
      <c r="H152" s="320"/>
      <c r="I152" s="321"/>
      <c r="J152" s="118"/>
      <c r="K152" s="118"/>
      <c r="L152" s="100"/>
      <c r="M152" s="100"/>
      <c r="N152" s="100"/>
      <c r="O152" s="100"/>
      <c r="P152" s="100"/>
      <c r="Q152" s="100"/>
      <c r="R152" s="100"/>
      <c r="S152" s="101"/>
    </row>
    <row r="153" spans="1:19" ht="17.149999999999999" customHeight="1" thickBot="1" x14ac:dyDescent="0.4">
      <c r="A153" s="307"/>
      <c r="B153" s="307"/>
      <c r="C153" s="307"/>
      <c r="D153" s="307"/>
      <c r="E153" s="308"/>
      <c r="F153" s="308"/>
      <c r="G153" s="308"/>
      <c r="H153" s="308"/>
      <c r="I153" s="308"/>
      <c r="J153" s="100"/>
      <c r="K153" s="100"/>
      <c r="L153" s="100"/>
      <c r="M153" s="100"/>
      <c r="N153" s="100"/>
      <c r="O153" s="100"/>
      <c r="P153" s="100"/>
      <c r="Q153" s="100"/>
      <c r="R153" s="100"/>
      <c r="S153" s="101"/>
    </row>
    <row r="154" spans="1:19" ht="82.4" customHeight="1" thickBot="1" x14ac:dyDescent="0.4">
      <c r="A154" s="309" t="s">
        <v>242</v>
      </c>
      <c r="B154" s="310"/>
      <c r="C154" s="310"/>
      <c r="D154" s="310"/>
      <c r="E154" s="311" t="s">
        <v>243</v>
      </c>
      <c r="F154" s="311"/>
      <c r="G154" s="311"/>
      <c r="H154" s="312"/>
      <c r="I154" s="313"/>
    </row>
    <row r="155" spans="1:19" ht="15" customHeight="1" x14ac:dyDescent="0.35">
      <c r="A155" s="121"/>
      <c r="B155" s="291"/>
      <c r="C155" s="291"/>
      <c r="D155" s="122"/>
      <c r="E155" s="123"/>
      <c r="F155" s="123"/>
      <c r="G155" s="123"/>
      <c r="H155" s="123"/>
      <c r="I155" s="124"/>
    </row>
    <row r="156" spans="1:19" x14ac:dyDescent="0.35">
      <c r="A156" s="314" t="s">
        <v>244</v>
      </c>
      <c r="B156" s="314"/>
      <c r="C156" s="315"/>
      <c r="D156" s="315"/>
      <c r="E156" s="125" t="s">
        <v>245</v>
      </c>
      <c r="F156" s="315"/>
      <c r="G156" s="315"/>
      <c r="H156" s="315"/>
      <c r="I156" s="315"/>
    </row>
    <row r="157" spans="1:19" x14ac:dyDescent="0.35">
      <c r="A157" s="314" t="s">
        <v>246</v>
      </c>
      <c r="B157" s="314"/>
      <c r="C157" s="315"/>
      <c r="D157" s="315"/>
      <c r="E157" s="125" t="s">
        <v>247</v>
      </c>
      <c r="F157" s="315"/>
      <c r="G157" s="315"/>
      <c r="H157" s="315"/>
      <c r="I157" s="315"/>
    </row>
    <row r="158" spans="1:19" x14ac:dyDescent="0.35">
      <c r="A158" s="305" t="s">
        <v>248</v>
      </c>
      <c r="B158" s="305"/>
      <c r="C158" s="304"/>
      <c r="D158" s="126"/>
      <c r="E158" s="127"/>
      <c r="F158" s="127"/>
      <c r="G158" s="127"/>
      <c r="H158" s="127"/>
      <c r="I158" s="128"/>
    </row>
    <row r="159" spans="1:19" ht="34.4" customHeight="1" x14ac:dyDescent="0.35">
      <c r="A159" s="306" t="s">
        <v>249</v>
      </c>
      <c r="B159" s="306"/>
      <c r="C159" s="306"/>
      <c r="D159" s="306"/>
      <c r="E159" s="306"/>
      <c r="F159" s="306"/>
      <c r="G159" s="306"/>
      <c r="H159" s="306"/>
      <c r="I159" s="306"/>
    </row>
  </sheetData>
  <sheetProtection sheet="1" objects="1" scenarios="1" formatColumns="0" formatRows="0" selectLockedCells="1"/>
  <mergeCells count="48">
    <mergeCell ref="A7:I7"/>
    <mergeCell ref="B2:C2"/>
    <mergeCell ref="E2:I2"/>
    <mergeCell ref="B3:C3"/>
    <mergeCell ref="A4:I4"/>
    <mergeCell ref="A5:I5"/>
    <mergeCell ref="J142:K145"/>
    <mergeCell ref="A142:B142"/>
    <mergeCell ref="D142:I142"/>
    <mergeCell ref="A143:B143"/>
    <mergeCell ref="D143:I143"/>
    <mergeCell ref="A144:I144"/>
    <mergeCell ref="A30:I30"/>
    <mergeCell ref="A140:C140"/>
    <mergeCell ref="A141:I141"/>
    <mergeCell ref="A145:C145"/>
    <mergeCell ref="E145:I145"/>
    <mergeCell ref="A45:I45"/>
    <mergeCell ref="A53:I53"/>
    <mergeCell ref="A76:I76"/>
    <mergeCell ref="A95:I95"/>
    <mergeCell ref="A107:I107"/>
    <mergeCell ref="A125:I125"/>
    <mergeCell ref="J151:K151"/>
    <mergeCell ref="B152:D152"/>
    <mergeCell ref="E152:I152"/>
    <mergeCell ref="A146:I146"/>
    <mergeCell ref="A147:I147"/>
    <mergeCell ref="J147:K148"/>
    <mergeCell ref="B148:D148"/>
    <mergeCell ref="E148:I148"/>
    <mergeCell ref="B149:D149"/>
    <mergeCell ref="E149:I149"/>
    <mergeCell ref="B150:D150"/>
    <mergeCell ref="E150:I150"/>
    <mergeCell ref="A151:A152"/>
    <mergeCell ref="B151:D151"/>
    <mergeCell ref="E151:I151"/>
    <mergeCell ref="A158:B158"/>
    <mergeCell ref="A159:I159"/>
    <mergeCell ref="A153:D153"/>
    <mergeCell ref="E153:I153"/>
    <mergeCell ref="A154:D154"/>
    <mergeCell ref="E154:I154"/>
    <mergeCell ref="A156:B156"/>
    <mergeCell ref="C156:D157"/>
    <mergeCell ref="F156:I157"/>
    <mergeCell ref="A157:B157"/>
  </mergeCells>
  <phoneticPr fontId="90" type="noConversion"/>
  <conditionalFormatting sqref="C143">
    <cfRule type="containsBlanks" dxfId="6" priority="3">
      <formula>LEN(TRIM(C143))=0</formula>
    </cfRule>
  </conditionalFormatting>
  <conditionalFormatting sqref="C156">
    <cfRule type="containsBlanks" dxfId="5" priority="1">
      <formula>LEN(TRIM(C156))=0</formula>
    </cfRule>
  </conditionalFormatting>
  <conditionalFormatting sqref="D8:E28">
    <cfRule type="containsBlanks" dxfId="4" priority="7">
      <formula>LEN(TRIM(D8))=0</formula>
    </cfRule>
  </conditionalFormatting>
  <conditionalFormatting sqref="D31:E43 D46:E51 D54:E74 D77:E93 D96:E105 D108:E123 D126:E138">
    <cfRule type="containsBlanks" dxfId="3" priority="6">
      <formula>LEN(TRIM(D31))=0</formula>
    </cfRule>
  </conditionalFormatting>
  <conditionalFormatting sqref="F156">
    <cfRule type="containsBlanks" dxfId="2" priority="2">
      <formula>LEN(TRIM(F156))=0</formula>
    </cfRule>
  </conditionalFormatting>
  <conditionalFormatting sqref="H8:I28">
    <cfRule type="containsBlanks" dxfId="1" priority="5">
      <formula>LEN(TRIM(H8))=0</formula>
    </cfRule>
  </conditionalFormatting>
  <conditionalFormatting sqref="H31:I43 H46:I51 H54:I74 H77:I93 H96:I105 H108:I123 H126:I138">
    <cfRule type="containsBlanks" dxfId="0" priority="4">
      <formula>LEN(TRIM(H31))=0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E37"/>
  <sheetViews>
    <sheetView zoomScaleNormal="100" workbookViewId="0">
      <selection activeCell="J6" sqref="J6"/>
    </sheetView>
  </sheetViews>
  <sheetFormatPr defaultColWidth="9.1796875" defaultRowHeight="12.5" x14ac:dyDescent="0.35"/>
  <cols>
    <col min="1" max="1" width="3.54296875" style="130" customWidth="1"/>
    <col min="2" max="3" width="16.81640625" style="130" customWidth="1"/>
    <col min="4" max="5" width="25" style="130" customWidth="1"/>
    <col min="6" max="6" width="16.81640625" style="130" customWidth="1"/>
    <col min="7" max="16384" width="9.1796875" style="130"/>
  </cols>
  <sheetData>
    <row r="1" spans="1:5" s="129" customFormat="1" ht="13" x14ac:dyDescent="0.35">
      <c r="A1" s="243"/>
      <c r="B1" s="463" t="s">
        <v>207</v>
      </c>
      <c r="C1" s="463"/>
      <c r="D1" s="243"/>
      <c r="E1" s="243"/>
    </row>
    <row r="2" spans="1:5" s="129" customFormat="1" ht="12.65" customHeight="1" x14ac:dyDescent="0.35">
      <c r="A2" s="243"/>
      <c r="B2" s="243"/>
      <c r="C2" s="243"/>
      <c r="D2" s="243"/>
      <c r="E2" s="243"/>
    </row>
    <row r="3" spans="1:5" ht="79.400000000000006" customHeight="1" x14ac:dyDescent="0.35">
      <c r="A3" s="245" t="s">
        <v>291</v>
      </c>
      <c r="B3" s="211" t="s">
        <v>292</v>
      </c>
      <c r="C3" s="211" t="s">
        <v>293</v>
      </c>
      <c r="D3" s="212" t="s">
        <v>294</v>
      </c>
      <c r="E3" s="212" t="s">
        <v>295</v>
      </c>
    </row>
    <row r="4" spans="1:5" ht="40" customHeight="1" x14ac:dyDescent="0.35">
      <c r="A4" s="244">
        <v>1</v>
      </c>
      <c r="B4" s="244" t="s">
        <v>952</v>
      </c>
      <c r="C4" s="244" t="s">
        <v>953</v>
      </c>
      <c r="D4" s="244" t="s">
        <v>954</v>
      </c>
      <c r="E4" s="244" t="s">
        <v>955</v>
      </c>
    </row>
    <row r="14" spans="1:5" s="131" customFormat="1" x14ac:dyDescent="0.35"/>
    <row r="34" s="131" customFormat="1" x14ac:dyDescent="0.35"/>
    <row r="37" s="131" customFormat="1" x14ac:dyDescent="0.35"/>
  </sheetData>
  <mergeCells count="1">
    <mergeCell ref="B1:C1"/>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64"/>
      <c r="B1" s="464"/>
      <c r="C1" s="195" t="s">
        <v>333</v>
      </c>
    </row>
    <row r="2" spans="1:3" ht="25.9" customHeight="1" x14ac:dyDescent="0.35">
      <c r="A2" s="464" t="s">
        <v>310</v>
      </c>
      <c r="B2" s="464"/>
      <c r="C2" s="464"/>
    </row>
    <row r="3" spans="1:3" ht="52" x14ac:dyDescent="0.35">
      <c r="A3" s="465" t="s">
        <v>311</v>
      </c>
      <c r="B3" s="465"/>
      <c r="C3" s="196" t="s">
        <v>312</v>
      </c>
    </row>
    <row r="4" spans="1:3" ht="15" thickBot="1" x14ac:dyDescent="0.4">
      <c r="A4" s="466"/>
      <c r="B4" s="466"/>
      <c r="C4" s="197" t="s">
        <v>313</v>
      </c>
    </row>
    <row r="5" spans="1:3" x14ac:dyDescent="0.35">
      <c r="A5" s="467" t="s">
        <v>314</v>
      </c>
      <c r="B5" s="468"/>
      <c r="C5" s="198"/>
    </row>
    <row r="6" spans="1:3" x14ac:dyDescent="0.35">
      <c r="A6" s="469" t="s">
        <v>315</v>
      </c>
      <c r="B6" s="470"/>
      <c r="C6" s="200"/>
    </row>
    <row r="7" spans="1:3" x14ac:dyDescent="0.35">
      <c r="A7" s="469"/>
      <c r="B7" s="470"/>
      <c r="C7" s="200"/>
    </row>
    <row r="8" spans="1:3" ht="16.5" x14ac:dyDescent="0.35">
      <c r="A8" s="201" t="s">
        <v>316</v>
      </c>
      <c r="B8" s="199"/>
      <c r="C8" s="200"/>
    </row>
    <row r="9" spans="1:3" x14ac:dyDescent="0.35">
      <c r="A9" s="472" t="s">
        <v>317</v>
      </c>
      <c r="B9" s="470"/>
      <c r="C9" s="200"/>
    </row>
    <row r="10" spans="1:3" x14ac:dyDescent="0.35">
      <c r="A10" s="472"/>
      <c r="B10" s="470"/>
      <c r="C10" s="200"/>
    </row>
    <row r="11" spans="1:3" x14ac:dyDescent="0.35">
      <c r="A11" s="201" t="s">
        <v>318</v>
      </c>
      <c r="B11" s="470"/>
      <c r="C11" s="200"/>
    </row>
    <row r="12" spans="1:3" x14ac:dyDescent="0.35">
      <c r="A12" s="201" t="s">
        <v>319</v>
      </c>
      <c r="B12" s="470"/>
      <c r="C12" s="200"/>
    </row>
    <row r="13" spans="1:3" x14ac:dyDescent="0.35">
      <c r="A13" s="201" t="s">
        <v>320</v>
      </c>
      <c r="B13" s="470"/>
      <c r="C13" s="200"/>
    </row>
    <row r="14" spans="1:3" x14ac:dyDescent="0.35">
      <c r="A14" s="201" t="s">
        <v>321</v>
      </c>
      <c r="B14" s="470"/>
      <c r="C14" s="200"/>
    </row>
    <row r="15" spans="1:3" x14ac:dyDescent="0.35">
      <c r="A15" s="201" t="s">
        <v>322</v>
      </c>
      <c r="B15" s="470"/>
      <c r="C15" s="200"/>
    </row>
    <row r="16" spans="1:3" x14ac:dyDescent="0.35">
      <c r="A16" s="201" t="s">
        <v>323</v>
      </c>
      <c r="B16" s="470"/>
      <c r="C16" s="200"/>
    </row>
    <row r="17" spans="1:3" x14ac:dyDescent="0.35">
      <c r="A17" s="201" t="s">
        <v>343</v>
      </c>
      <c r="B17" s="470"/>
      <c r="C17" s="200"/>
    </row>
    <row r="18" spans="1:3" x14ac:dyDescent="0.35">
      <c r="A18" s="201" t="s">
        <v>324</v>
      </c>
      <c r="B18" s="470"/>
      <c r="C18" s="200"/>
    </row>
    <row r="19" spans="1:3" x14ac:dyDescent="0.35">
      <c r="A19" s="201" t="s">
        <v>325</v>
      </c>
      <c r="B19" s="470"/>
      <c r="C19" s="200"/>
    </row>
    <row r="20" spans="1:3" x14ac:dyDescent="0.35">
      <c r="A20" s="201" t="s">
        <v>326</v>
      </c>
      <c r="B20" s="470"/>
      <c r="C20" s="200"/>
    </row>
    <row r="21" spans="1:3" x14ac:dyDescent="0.35">
      <c r="A21" s="201" t="s">
        <v>327</v>
      </c>
      <c r="B21" s="470"/>
      <c r="C21" s="200"/>
    </row>
    <row r="22" spans="1:3" x14ac:dyDescent="0.35">
      <c r="A22" s="201" t="s">
        <v>328</v>
      </c>
      <c r="B22" s="470"/>
      <c r="C22" s="200"/>
    </row>
    <row r="23" spans="1:3" x14ac:dyDescent="0.35">
      <c r="A23" s="201"/>
      <c r="B23" s="470"/>
      <c r="C23" s="200"/>
    </row>
    <row r="24" spans="1:3" x14ac:dyDescent="0.35">
      <c r="A24" s="471" t="s">
        <v>329</v>
      </c>
      <c r="B24" s="470"/>
      <c r="C24" s="200"/>
    </row>
    <row r="25" spans="1:3" x14ac:dyDescent="0.35">
      <c r="A25" s="471"/>
      <c r="B25" s="470"/>
      <c r="C25" s="200"/>
    </row>
    <row r="26" spans="1:3" ht="16.5" x14ac:dyDescent="0.35">
      <c r="A26" s="202" t="s">
        <v>330</v>
      </c>
      <c r="B26" s="199"/>
      <c r="C26" s="200"/>
    </row>
    <row r="27" spans="1:3" ht="16.5" x14ac:dyDescent="0.35">
      <c r="A27" s="202" t="s">
        <v>331</v>
      </c>
      <c r="B27" s="199"/>
      <c r="C27" s="200"/>
    </row>
    <row r="28" spans="1:3" ht="16.5" x14ac:dyDescent="0.35">
      <c r="A28" s="202" t="s">
        <v>332</v>
      </c>
      <c r="B28" s="199"/>
      <c r="C28" s="200"/>
    </row>
    <row r="29" spans="1:3" ht="17" thickBot="1" x14ac:dyDescent="0.4">
      <c r="A29" s="203"/>
      <c r="B29" s="204"/>
      <c r="C29" s="205"/>
    </row>
    <row r="30" spans="1:3" x14ac:dyDescent="0.35">
      <c r="A30" s="206"/>
      <c r="B30" s="6"/>
    </row>
    <row r="31" spans="1:3" x14ac:dyDescent="0.35">
      <c r="A31" s="206"/>
      <c r="B31" s="6"/>
      <c r="C31" s="6"/>
    </row>
    <row r="32" spans="1:3" x14ac:dyDescent="0.3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CCDC4264-6C36-4E57-BD5E-67BEDB3DF15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2026-08-13T13:07:43Z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